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3735" yWindow="-75" windowWidth="9645" windowHeight="11625" activeTab="1"/>
  </bookViews>
  <sheets>
    <sheet name="форма вставки" sheetId="2" r:id="rId1"/>
    <sheet name="шаблон РАСПИСКА" sheetId="1" r:id="rId2"/>
    <sheet name="КВИТАНЦИЯ" sheetId="5" r:id="rId3"/>
  </sheets>
  <definedNames>
    <definedName name="_xlnm._FilterDatabase" localSheetId="1" hidden="1">'шаблон РАСПИСКА'!$A$1:$A$31</definedName>
  </definedNames>
  <calcPr calcId="124519"/>
</workbook>
</file>

<file path=xl/calcChain.xml><?xml version="1.0" encoding="utf-8"?>
<calcChain xmlns="http://schemas.openxmlformats.org/spreadsheetml/2006/main">
  <c r="C18" i="5"/>
  <c r="C17"/>
  <c r="C16"/>
  <c r="C44" s="1"/>
  <c r="I44" s="1"/>
  <c r="C15"/>
  <c r="C43" s="1"/>
  <c r="I43" s="1"/>
  <c r="C14"/>
  <c r="C13"/>
  <c r="C12"/>
  <c r="C40" s="1"/>
  <c r="I40" s="1"/>
  <c r="C11"/>
  <c r="C39" s="1"/>
  <c r="I39" s="1"/>
  <c r="C10"/>
  <c r="C9"/>
  <c r="C8"/>
  <c r="C36" s="1"/>
  <c r="I36" s="1"/>
  <c r="D19"/>
  <c r="B18"/>
  <c r="B46" s="1"/>
  <c r="H46" s="1"/>
  <c r="B17"/>
  <c r="B16"/>
  <c r="B44" s="1"/>
  <c r="H44" s="1"/>
  <c r="B15"/>
  <c r="B43" s="1"/>
  <c r="H43" s="1"/>
  <c r="B14"/>
  <c r="B42" s="1"/>
  <c r="H42" s="1"/>
  <c r="B13"/>
  <c r="B12"/>
  <c r="B40" s="1"/>
  <c r="H40" s="1"/>
  <c r="B11"/>
  <c r="B10"/>
  <c r="B38" s="1"/>
  <c r="H38" s="1"/>
  <c r="B9"/>
  <c r="B8"/>
  <c r="B36" s="1"/>
  <c r="H36" s="1"/>
  <c r="J47"/>
  <c r="J19"/>
  <c r="C46"/>
  <c r="I46" s="1"/>
  <c r="C45"/>
  <c r="I45" s="1"/>
  <c r="B45"/>
  <c r="H45" s="1"/>
  <c r="C42"/>
  <c r="I42" s="1"/>
  <c r="C41"/>
  <c r="I41" s="1"/>
  <c r="B41"/>
  <c r="H41" s="1"/>
  <c r="B39"/>
  <c r="H39" s="1"/>
  <c r="C38"/>
  <c r="I38" s="1"/>
  <c r="C37"/>
  <c r="I37" s="1"/>
  <c r="B37"/>
  <c r="H37" s="1"/>
  <c r="J1"/>
  <c r="D1"/>
  <c r="L30" i="1"/>
  <c r="L61" s="1"/>
  <c r="I8" i="5" l="1"/>
  <c r="I9"/>
  <c r="I10"/>
  <c r="I11"/>
  <c r="I12"/>
  <c r="I13"/>
  <c r="I14"/>
  <c r="I15"/>
  <c r="I16"/>
  <c r="I17"/>
  <c r="I18"/>
  <c r="H8"/>
  <c r="H9"/>
  <c r="H10"/>
  <c r="H11"/>
  <c r="H12"/>
  <c r="H13"/>
  <c r="H14"/>
  <c r="H15"/>
  <c r="H16"/>
  <c r="H17"/>
  <c r="H18"/>
  <c r="Q10" i="1"/>
  <c r="H39"/>
  <c r="C42"/>
  <c r="C41"/>
  <c r="K62"/>
  <c r="M3"/>
  <c r="M34" s="1"/>
  <c r="L3"/>
  <c r="L34" s="1"/>
  <c r="K3"/>
  <c r="K34" s="1"/>
  <c r="J3"/>
  <c r="J34" s="1"/>
  <c r="I3"/>
  <c r="I34" s="1"/>
  <c r="H3"/>
  <c r="H34" s="1"/>
  <c r="G3"/>
  <c r="G34" s="1"/>
  <c r="F3"/>
  <c r="F34" s="1"/>
  <c r="E3"/>
  <c r="E34" s="1"/>
  <c r="D3"/>
  <c r="D34" s="1"/>
  <c r="C3"/>
  <c r="C34" s="1"/>
  <c r="K9"/>
  <c r="K40" s="1"/>
  <c r="K31"/>
  <c r="H9"/>
  <c r="H40" s="1"/>
  <c r="J9"/>
  <c r="J40" s="1"/>
  <c r="I9"/>
  <c r="I40" s="1"/>
  <c r="I6"/>
  <c r="F6"/>
  <c r="C6"/>
  <c r="C26"/>
  <c r="C57" s="1"/>
  <c r="C27"/>
  <c r="C58" s="1"/>
  <c r="C28"/>
  <c r="C59" s="1"/>
  <c r="C29"/>
  <c r="C60" s="1"/>
  <c r="F37" l="1"/>
  <c r="A24" i="5"/>
  <c r="C37" i="1"/>
  <c r="A23" i="5"/>
  <c r="I37" i="1"/>
  <c r="A25" i="5"/>
  <c r="A53" l="1"/>
  <c r="G53" s="1"/>
  <c r="G25"/>
  <c r="A51"/>
  <c r="G51" s="1"/>
  <c r="G23"/>
  <c r="A52"/>
  <c r="G52" s="1"/>
  <c r="G24"/>
</calcChain>
</file>

<file path=xl/comments1.xml><?xml version="1.0" encoding="utf-8"?>
<comments xmlns="http://schemas.openxmlformats.org/spreadsheetml/2006/main">
  <authors>
    <author>Автор</author>
  </authors>
  <commentList>
    <comment ref="T4"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V4" authorId="0">
      <text>
        <r>
          <rPr>
            <b/>
            <sz val="10"/>
            <color indexed="81"/>
            <rFont val="Tahoma"/>
            <family val="2"/>
            <charset val="204"/>
          </rPr>
          <t xml:space="preserve">550
</t>
        </r>
      </text>
    </comment>
    <comment ref="T5" authorId="0">
      <text>
        <r>
          <rPr>
            <sz val="10"/>
            <color indexed="81"/>
            <rFont val="Tahoma"/>
            <family val="2"/>
            <charset val="204"/>
          </rPr>
          <t>предоплату ожидаем 13.04.08</t>
        </r>
        <r>
          <rPr>
            <b/>
            <sz val="10"/>
            <color indexed="81"/>
            <rFont val="Tahoma"/>
            <family val="2"/>
            <charset val="204"/>
          </rPr>
          <t xml:space="preserve">
в работе от 08.04.09</t>
        </r>
      </text>
    </comment>
    <comment ref="V5" authorId="0">
      <text>
        <r>
          <rPr>
            <b/>
            <sz val="10"/>
            <color indexed="81"/>
            <rFont val="Tahoma"/>
            <family val="2"/>
            <charset val="204"/>
          </rPr>
          <t xml:space="preserve">300
</t>
        </r>
      </text>
    </comment>
    <comment ref="K6" authorId="0">
      <text>
        <r>
          <rPr>
            <sz val="8"/>
            <color indexed="81"/>
            <rFont val="Tahoma"/>
            <family val="2"/>
            <charset val="204"/>
          </rPr>
          <t xml:space="preserve">Сім’я як провідний фактор соціалізації особистості
</t>
        </r>
      </text>
    </comment>
    <comment ref="T6" authorId="0">
      <text>
        <r>
          <rPr>
            <b/>
            <sz val="8"/>
            <color indexed="81"/>
            <rFont val="Tahoma"/>
            <family val="2"/>
            <charset val="204"/>
          </rPr>
          <t xml:space="preserve">ждем заказчика в офисе для ознакомления с готовой работой
</t>
        </r>
      </text>
    </comment>
    <comment ref="V6" authorId="0">
      <text>
        <r>
          <rPr>
            <b/>
            <sz val="8"/>
            <color indexed="81"/>
            <rFont val="Tahoma"/>
            <family val="2"/>
            <charset val="204"/>
          </rPr>
          <t xml:space="preserve">расчитывает на 125-150 грн. </t>
        </r>
      </text>
    </comment>
    <comment ref="K7" authorId="0">
      <text>
        <r>
          <rPr>
            <b/>
            <sz val="8"/>
            <color indexed="81"/>
            <rFont val="Tahoma"/>
            <family val="2"/>
            <charset val="204"/>
          </rPr>
          <t>сложный план, 3 раздела, 1,5 стр.  - введение, работа теоретическая</t>
        </r>
        <r>
          <rPr>
            <sz val="8"/>
            <color indexed="81"/>
            <rFont val="Tahoma"/>
            <family val="2"/>
            <charset val="204"/>
          </rPr>
          <t xml:space="preserve">
</t>
        </r>
      </text>
    </comment>
    <comment ref="T7" authorId="0">
      <text>
        <r>
          <rPr>
            <sz val="8"/>
            <color indexed="81"/>
            <rFont val="Tahoma"/>
            <family val="2"/>
            <charset val="204"/>
          </rPr>
          <t>необходимо написать для согласования план</t>
        </r>
        <r>
          <rPr>
            <b/>
            <sz val="8"/>
            <color indexed="81"/>
            <rFont val="Tahoma"/>
            <family val="2"/>
            <charset val="204"/>
          </rPr>
          <t xml:space="preserve">
Админ: созвониться с заказчиком - уточнить тему
</t>
        </r>
      </text>
    </comment>
    <comment ref="AU8" authorId="0">
      <text>
        <r>
          <rPr>
            <b/>
            <sz val="8"/>
            <color indexed="81"/>
            <rFont val="Tahoma"/>
            <family val="2"/>
            <charset val="204"/>
          </rPr>
          <t>Автор:</t>
        </r>
        <r>
          <rPr>
            <sz val="8"/>
            <color indexed="81"/>
            <rFont val="Tahoma"/>
            <family val="2"/>
            <charset val="204"/>
          </rPr>
          <t xml:space="preserve">
335 375 380 405 407 419 432 446 466 473 486  514 
</t>
        </r>
      </text>
    </comment>
    <comment ref="AU9" authorId="0">
      <text>
        <r>
          <rPr>
            <b/>
            <sz val="8"/>
            <color indexed="81"/>
            <rFont val="Tahoma"/>
            <family val="2"/>
            <charset val="204"/>
          </rPr>
          <t>Автор:</t>
        </r>
        <r>
          <rPr>
            <sz val="8"/>
            <color indexed="81"/>
            <rFont val="Tahoma"/>
            <family val="2"/>
            <charset val="204"/>
          </rPr>
          <t xml:space="preserve">
335 375 380 405 407 419 432 446 466 473 486  514 
</t>
        </r>
      </text>
    </comment>
    <comment ref="AU10" authorId="0">
      <text>
        <r>
          <rPr>
            <b/>
            <sz val="8"/>
            <color indexed="81"/>
            <rFont val="Tahoma"/>
            <family val="2"/>
            <charset val="204"/>
          </rPr>
          <t>Автор:</t>
        </r>
        <r>
          <rPr>
            <sz val="8"/>
            <color indexed="81"/>
            <rFont val="Tahoma"/>
            <family val="2"/>
            <charset val="204"/>
          </rPr>
          <t xml:space="preserve">
46 61 121 165 345 367 410 417 424 427 429 
</t>
        </r>
      </text>
    </comment>
    <comment ref="AU11" authorId="0">
      <text>
        <r>
          <rPr>
            <b/>
            <sz val="8"/>
            <color indexed="81"/>
            <rFont val="Tahoma"/>
            <family val="2"/>
            <charset val="204"/>
          </rPr>
          <t>Автор:</t>
        </r>
        <r>
          <rPr>
            <sz val="8"/>
            <color indexed="81"/>
            <rFont val="Tahoma"/>
            <family val="2"/>
            <charset val="204"/>
          </rPr>
          <t xml:space="preserve">
46 61 121 165 345 367 410 417 424 427 429 
</t>
        </r>
      </text>
    </comment>
    <comment ref="V12" authorId="0">
      <text>
        <r>
          <rPr>
            <b/>
            <sz val="8"/>
            <color indexed="81"/>
            <rFont val="Tahoma"/>
            <family val="2"/>
            <charset val="204"/>
          </rPr>
          <t xml:space="preserve">450-500, </t>
        </r>
        <r>
          <rPr>
            <sz val="8"/>
            <color indexed="81"/>
            <rFont val="Tahoma"/>
            <family val="2"/>
            <charset val="204"/>
          </rPr>
          <t>расчитывает на 150</t>
        </r>
      </text>
    </comment>
    <comment ref="AG12" authorId="0">
      <text>
        <r>
          <rPr>
            <b/>
            <sz val="8"/>
            <color indexed="81"/>
            <rFont val="Tahoma"/>
            <family val="2"/>
            <charset val="204"/>
          </rPr>
          <t xml:space="preserve">ждем предоставление 1-го заказа
</t>
        </r>
      </text>
    </comment>
    <comment ref="AO12" authorId="0">
      <text>
        <r>
          <rPr>
            <b/>
            <sz val="8"/>
            <color indexed="81"/>
            <rFont val="Tahoma"/>
            <family val="2"/>
            <charset val="204"/>
          </rPr>
          <t>прохождение теста</t>
        </r>
      </text>
    </comment>
    <comment ref="AU12" authorId="0">
      <text>
        <r>
          <rPr>
            <b/>
            <sz val="8"/>
            <color indexed="81"/>
            <rFont val="Tahoma"/>
            <family val="2"/>
            <charset val="204"/>
          </rPr>
          <t xml:space="preserve">Менеджер: </t>
        </r>
        <r>
          <rPr>
            <sz val="8"/>
            <color indexed="81"/>
            <rFont val="Tahoma"/>
            <family val="2"/>
            <charset val="204"/>
          </rPr>
          <t xml:space="preserve">59 131 166 180 185 213 255 265 279 305 324 335 349 358 368 375 380 386 395 405 407 408 419 432 435 436 442 446 466 467 473 474 486 490 491 494 498 499 507 509 
</t>
        </r>
      </text>
    </comment>
    <comment ref="AU13" authorId="0">
      <text>
        <r>
          <rPr>
            <b/>
            <sz val="8"/>
            <color indexed="81"/>
            <rFont val="Tahoma"/>
            <family val="2"/>
            <charset val="204"/>
          </rPr>
          <t>Автор:</t>
        </r>
        <r>
          <rPr>
            <sz val="8"/>
            <color indexed="81"/>
            <rFont val="Tahoma"/>
            <family val="2"/>
            <charset val="204"/>
          </rPr>
          <t xml:space="preserve">
59 172 357 358 388 388 426 486 
</t>
        </r>
        <r>
          <rPr>
            <b/>
            <sz val="8"/>
            <color indexed="81"/>
            <rFont val="Tahoma"/>
            <family val="2"/>
            <charset val="204"/>
          </rPr>
          <t>Менеджер:</t>
        </r>
        <r>
          <rPr>
            <sz val="8"/>
            <color indexed="81"/>
            <rFont val="Tahoma"/>
            <family val="2"/>
            <charset val="204"/>
          </rPr>
          <t xml:space="preserve">
59 131 166 183 255 265 324 358 380 386 407 408 432 435 436 442 446 466 490 498 
</t>
        </r>
      </text>
    </comment>
    <comment ref="AG14" authorId="0">
      <text>
        <r>
          <rPr>
            <b/>
            <sz val="8"/>
            <color indexed="81"/>
            <rFont val="Tahoma"/>
            <family val="2"/>
            <charset val="204"/>
          </rPr>
          <t>100</t>
        </r>
        <r>
          <rPr>
            <sz val="8"/>
            <color indexed="81"/>
            <rFont val="Tahoma"/>
            <family val="2"/>
            <charset val="204"/>
          </rPr>
          <t xml:space="preserve">
</t>
        </r>
      </text>
    </comment>
    <comment ref="AI14" authorId="0">
      <text>
        <r>
          <rPr>
            <b/>
            <sz val="8"/>
            <color indexed="81"/>
            <rFont val="Tahoma"/>
            <family val="2"/>
            <charset val="204"/>
          </rPr>
          <t xml:space="preserve">50
</t>
        </r>
      </text>
    </comment>
    <comment ref="AU14" authorId="0">
      <text>
        <r>
          <rPr>
            <b/>
            <sz val="8"/>
            <color indexed="81"/>
            <rFont val="Tahoma"/>
            <family val="2"/>
            <charset val="204"/>
          </rPr>
          <t>Автор:</t>
        </r>
        <r>
          <rPr>
            <sz val="8"/>
            <color indexed="81"/>
            <rFont val="Tahoma"/>
            <family val="2"/>
            <charset val="204"/>
          </rPr>
          <t xml:space="preserve">
166
172
265
265
324
375
375
380
380
407
407
432
432
446
466
486
</t>
        </r>
      </text>
    </comment>
  </commentList>
</comments>
</file>

<file path=xl/comments2.xml><?xml version="1.0" encoding="utf-8"?>
<comments xmlns="http://schemas.openxmlformats.org/spreadsheetml/2006/main">
  <authors>
    <author>Автор</author>
  </authors>
  <commentList>
    <comment ref="K31" authorId="0">
      <text>
        <r>
          <rPr>
            <b/>
            <sz val="10"/>
            <color indexed="81"/>
            <rFont val="Tahoma"/>
            <family val="2"/>
            <charset val="204"/>
          </rPr>
          <t>Автор:</t>
        </r>
        <r>
          <rPr>
            <sz val="10"/>
            <color indexed="81"/>
            <rFont val="Tahoma"/>
            <family val="2"/>
            <charset val="204"/>
          </rPr>
          <t xml:space="preserve">
выставляется автоматически</t>
        </r>
      </text>
    </comment>
    <comment ref="K62" authorId="0">
      <text>
        <r>
          <rPr>
            <b/>
            <sz val="10"/>
            <color indexed="81"/>
            <rFont val="Tahoma"/>
            <family val="2"/>
            <charset val="204"/>
          </rPr>
          <t>Автор:</t>
        </r>
        <r>
          <rPr>
            <sz val="10"/>
            <color indexed="81"/>
            <rFont val="Tahoma"/>
            <family val="2"/>
            <charset val="204"/>
          </rPr>
          <t xml:space="preserve">
выставляется автоматически</t>
        </r>
      </text>
    </comment>
  </commentList>
</comments>
</file>

<file path=xl/sharedStrings.xml><?xml version="1.0" encoding="utf-8"?>
<sst xmlns="http://schemas.openxmlformats.org/spreadsheetml/2006/main" count="225" uniqueCount="97">
  <si>
    <t xml:space="preserve">                                                         </t>
  </si>
  <si>
    <t>Дисциплина</t>
  </si>
  <si>
    <t xml:space="preserve"> </t>
  </si>
  <si>
    <t>№ заказа</t>
  </si>
  <si>
    <t>e-mail</t>
  </si>
  <si>
    <t>рабочий</t>
  </si>
  <si>
    <t>домашний</t>
  </si>
  <si>
    <t>тел мобильный</t>
  </si>
  <si>
    <t>Вид</t>
  </si>
  <si>
    <t>время</t>
  </si>
  <si>
    <t>день</t>
  </si>
  <si>
    <t>месяц</t>
  </si>
  <si>
    <t>год</t>
  </si>
  <si>
    <t>Стоимость</t>
  </si>
  <si>
    <t>Сроки    (включительно)</t>
  </si>
  <si>
    <t>№</t>
  </si>
  <si>
    <t>ч</t>
  </si>
  <si>
    <t>курс</t>
  </si>
  <si>
    <t>ВУЗ</t>
  </si>
  <si>
    <t>стр.</t>
  </si>
  <si>
    <t>тема</t>
  </si>
  <si>
    <t>дисциплина</t>
  </si>
  <si>
    <t>категория</t>
  </si>
  <si>
    <t xml:space="preserve">состояние   </t>
  </si>
  <si>
    <t>цена</t>
  </si>
  <si>
    <t>Отчество</t>
  </si>
  <si>
    <t>Фамилия</t>
  </si>
  <si>
    <t>Имя</t>
  </si>
  <si>
    <t xml:space="preserve">имя </t>
  </si>
  <si>
    <t>консультант</t>
  </si>
  <si>
    <t>З/п</t>
  </si>
  <si>
    <t>гарантия</t>
  </si>
  <si>
    <t>марта</t>
  </si>
  <si>
    <t>оплачена</t>
  </si>
  <si>
    <t>Заказчик:</t>
  </si>
  <si>
    <t>по заказу(зам)№</t>
  </si>
  <si>
    <t>Информационная студия, в лице ЧП Яценко Александра Юрьевича  именуемый в дальнейшем "Исполнитель"</t>
  </si>
  <si>
    <t>Размер внесенной предоплаты  составляет</t>
  </si>
  <si>
    <t>(фамилия, Имя, Отчество заказчика)</t>
  </si>
  <si>
    <t>Исполнитель обязуется :</t>
  </si>
  <si>
    <t>до</t>
  </si>
  <si>
    <t>Расписка по предоплате за выполнение информационных услуг</t>
  </si>
  <si>
    <t>С условиями выполнения  заказа ознакомлен и согласен</t>
  </si>
  <si>
    <t>Подпись</t>
  </si>
  <si>
    <t>Киев ул. Ярославская 11-В оф 207</t>
  </si>
  <si>
    <t xml:space="preserve">СПД ФЛ Яценко А.Ю. </t>
  </si>
  <si>
    <t xml:space="preserve">Свидетельство ВОО № 889477  </t>
  </si>
  <si>
    <t>Исполнитель:</t>
  </si>
  <si>
    <t>Информационная студия Эксперт ЧП Яценко</t>
  </si>
  <si>
    <t>Примечание:</t>
  </si>
  <si>
    <t>1. В случае отсутствия возможности выполнить услуги, вернуть внесенную предоплату.</t>
  </si>
  <si>
    <t>2. Перед выполнением услуг согласовать с Заказчиком полную стоимость услуги.</t>
  </si>
  <si>
    <t xml:space="preserve">3. Работа выполняется строго в соответствии с требованиями Заказчика. </t>
  </si>
  <si>
    <t xml:space="preserve">4. О готовности выполненной работы Заказчику сообщают в телефонном режиме. </t>
  </si>
  <si>
    <t xml:space="preserve">6. В случаи необходимости Доработка принимается на основании замечаний Заказчика сформулированных </t>
  </si>
  <si>
    <t xml:space="preserve"> в письменном виде и осуществляется в пределах изначальных требований </t>
  </si>
  <si>
    <r>
      <t>т</t>
    </r>
    <r>
      <rPr>
        <sz val="8"/>
        <color theme="1"/>
        <rFont val="Calibri"/>
        <family val="2"/>
        <charset val="204"/>
        <scheme val="minor"/>
      </rPr>
      <t xml:space="preserve">. 8 (044) 599-69-86, </t>
    </r>
    <r>
      <rPr>
        <b/>
        <sz val="8"/>
        <color theme="1"/>
        <rFont val="Calibri"/>
        <family val="2"/>
        <charset val="204"/>
        <scheme val="minor"/>
      </rPr>
      <t>т. моб.</t>
    </r>
    <r>
      <rPr>
        <sz val="8"/>
        <color theme="1"/>
        <rFont val="Calibri"/>
        <family val="2"/>
        <charset val="204"/>
        <scheme val="minor"/>
      </rPr>
      <t xml:space="preserve">  8 063 325-36-83(82)</t>
    </r>
  </si>
  <si>
    <t>г.      (Включительно)</t>
  </si>
  <si>
    <t>По заказу №</t>
  </si>
  <si>
    <t>дата</t>
  </si>
  <si>
    <t xml:space="preserve">5. В случае обращения Заказчика относительно готовности, уточнений, замечаний, доработок по заказам данного </t>
  </si>
  <si>
    <t>договора, Заказчику необходимо указать № заказа относительно которого он будет обращаться.</t>
  </si>
  <si>
    <t>7. Замечание по работам в устном и телефонном режиме не принимаются</t>
  </si>
  <si>
    <t>Просим обратить Ваше ВНИМАНИЕ</t>
  </si>
  <si>
    <t>1. Без согласования стоимости с Заказчиком  работа не выполняется</t>
  </si>
  <si>
    <t>ул. Ярославская 11-В оф, 207  код (268) т. 8(044) 599-69-86</t>
  </si>
  <si>
    <t>нет примечаний</t>
  </si>
  <si>
    <t>принимает предоплату  за выполнение заказов на основании предоставленных требований от Заказчика</t>
  </si>
  <si>
    <t>Предварительные сроки выполнение заказа:</t>
  </si>
  <si>
    <t xml:space="preserve">2. Внесенная предоплата должна составлять  не менее 50% от стоимости заказа </t>
  </si>
  <si>
    <t>г. (Включительно)</t>
  </si>
  <si>
    <t>для менеджера</t>
  </si>
  <si>
    <t xml:space="preserve">значение в ячейку ВНЕСЕННО НАЛИЧНЫХ  вносится </t>
  </si>
  <si>
    <t>после заполнения суммы предоплаты в шаблон расписки</t>
  </si>
  <si>
    <t>ВНЕСЕНО НАЛИЧНЫХ</t>
  </si>
  <si>
    <t>ВЕРНУТЬ СДАЧУ</t>
  </si>
  <si>
    <t>СКОЛЬКО ДАЛИ</t>
  </si>
  <si>
    <t>офис</t>
  </si>
  <si>
    <t>менеджер</t>
  </si>
  <si>
    <t>Заказ сопровождает</t>
  </si>
  <si>
    <t>Подписи:</t>
  </si>
  <si>
    <t xml:space="preserve">Товарный чек </t>
  </si>
  <si>
    <t>ПРЕДОПЛАТА ЗАКАЗА</t>
  </si>
  <si>
    <t>вид работы</t>
  </si>
  <si>
    <t>СУММА ПРЕДОПЛАТЫ:</t>
  </si>
  <si>
    <t>ЗАКАЗЧИК:</t>
  </si>
  <si>
    <t>ИСПОЛНИТЕЛЬ:</t>
  </si>
  <si>
    <t>деньги внес</t>
  </si>
  <si>
    <t>деньги принял сотрудник</t>
  </si>
  <si>
    <t>P</t>
  </si>
  <si>
    <r>
      <t>"       "                  2009</t>
    </r>
    <r>
      <rPr>
        <i/>
        <sz val="11"/>
        <color theme="1"/>
        <rFont val="Calibri"/>
        <family val="2"/>
        <charset val="204"/>
        <scheme val="minor"/>
      </rPr>
      <t>г</t>
    </r>
  </si>
  <si>
    <t>ОПЛАТА ЗАКАЗА</t>
  </si>
  <si>
    <t>№заказа</t>
  </si>
  <si>
    <t>СУММА ОПЛАТЫ:</t>
  </si>
  <si>
    <t>работу передал</t>
  </si>
  <si>
    <t>работу получил</t>
  </si>
  <si>
    <t>ВПИСАТЬ</t>
  </si>
</sst>
</file>

<file path=xl/styles.xml><?xml version="1.0" encoding="utf-8"?>
<styleSheet xmlns="http://schemas.openxmlformats.org/spreadsheetml/2006/main">
  <numFmts count="5">
    <numFmt numFmtId="43" formatCode="_-* #,##0.00_р_._-;\-* #,##0.00_р_._-;_-* &quot;-&quot;??_р_._-;_-@_-"/>
    <numFmt numFmtId="164" formatCode="[$-F800]dddd\,\ mmmm\ dd\,\ yyyy"/>
    <numFmt numFmtId="165" formatCode="_-* #,##0.00\ [$грн.-422]_-;\-* #,##0.00\ [$грн.-422]_-;_-* &quot;-&quot;??\ [$грн.-422]_-;_-@_-"/>
    <numFmt numFmtId="166" formatCode="#,##0.00\ [$грн.-422]"/>
    <numFmt numFmtId="167" formatCode="h:mm;@"/>
  </numFmts>
  <fonts count="70">
    <font>
      <sz val="11"/>
      <color theme="1"/>
      <name val="Calibri"/>
      <family val="2"/>
      <charset val="204"/>
      <scheme val="minor"/>
    </font>
    <font>
      <sz val="10"/>
      <color theme="1"/>
      <name val="Times New Roman"/>
      <family val="1"/>
      <charset val="204"/>
    </font>
    <font>
      <b/>
      <sz val="10"/>
      <color theme="1"/>
      <name val="Times New Roman"/>
      <family val="1"/>
      <charset val="204"/>
    </font>
    <font>
      <b/>
      <sz val="10"/>
      <color rgb="FF000000"/>
      <name val="Times New Roman"/>
      <family val="1"/>
      <charset val="204"/>
    </font>
    <font>
      <b/>
      <sz val="11"/>
      <color theme="1"/>
      <name val="Times New Roman"/>
      <family val="1"/>
      <charset val="204"/>
    </font>
    <font>
      <sz val="11"/>
      <color theme="1"/>
      <name val="Times New Roman"/>
      <family val="1"/>
      <charset val="204"/>
    </font>
    <font>
      <sz val="10.5"/>
      <color theme="1"/>
      <name val="Times New Roman"/>
      <family val="1"/>
      <charset val="204"/>
    </font>
    <font>
      <b/>
      <sz val="10"/>
      <name val="Times New Roman"/>
      <family val="1"/>
      <charset val="204"/>
    </font>
    <font>
      <u/>
      <sz val="10"/>
      <color indexed="12"/>
      <name val="Arial Cyr"/>
      <charset val="204"/>
    </font>
    <font>
      <sz val="10"/>
      <color indexed="56"/>
      <name val="Arial Cyr"/>
      <charset val="204"/>
    </font>
    <font>
      <sz val="10"/>
      <color indexed="56"/>
      <name val="Arial CYR"/>
      <family val="2"/>
      <charset val="204"/>
    </font>
    <font>
      <sz val="10"/>
      <name val="Arial Cyr"/>
      <charset val="204"/>
    </font>
    <font>
      <b/>
      <sz val="11"/>
      <color indexed="56"/>
      <name val="Arial Cyr"/>
      <family val="2"/>
      <charset val="204"/>
    </font>
    <font>
      <b/>
      <sz val="8"/>
      <color indexed="56"/>
      <name val="Arial Cyr"/>
      <family val="2"/>
      <charset val="204"/>
    </font>
    <font>
      <sz val="7"/>
      <color indexed="56"/>
      <name val="Arial Cyr"/>
      <family val="2"/>
      <charset val="204"/>
    </font>
    <font>
      <b/>
      <sz val="10"/>
      <color indexed="56"/>
      <name val="Arial Cyr"/>
      <charset val="204"/>
    </font>
    <font>
      <sz val="8"/>
      <color indexed="56"/>
      <name val="Arial Cyr"/>
      <family val="2"/>
      <charset val="204"/>
    </font>
    <font>
      <sz val="10"/>
      <color indexed="12"/>
      <name val="Arial CYR"/>
      <charset val="204"/>
    </font>
    <font>
      <b/>
      <sz val="10"/>
      <color indexed="12"/>
      <name val="Arial Cyr"/>
      <family val="2"/>
      <charset val="204"/>
    </font>
    <font>
      <sz val="8"/>
      <color indexed="12"/>
      <name val="Arial Cyr"/>
      <family val="2"/>
      <charset val="204"/>
    </font>
    <font>
      <b/>
      <sz val="10"/>
      <color indexed="56"/>
      <name val="Arial Cyr"/>
      <family val="2"/>
      <charset val="204"/>
    </font>
    <font>
      <sz val="10"/>
      <color indexed="16"/>
      <name val="Arial Cyr"/>
      <charset val="204"/>
    </font>
    <font>
      <sz val="8"/>
      <color indexed="10"/>
      <name val="Arial Cyr"/>
      <family val="2"/>
      <charset val="204"/>
    </font>
    <font>
      <b/>
      <sz val="8"/>
      <color indexed="56"/>
      <name val="Arial Cyr"/>
      <charset val="204"/>
    </font>
    <font>
      <sz val="8"/>
      <color indexed="56"/>
      <name val="Arial Cyr"/>
      <charset val="204"/>
    </font>
    <font>
      <b/>
      <sz val="7"/>
      <color indexed="56"/>
      <name val="Arial Cyr"/>
      <family val="2"/>
      <charset val="204"/>
    </font>
    <font>
      <b/>
      <sz val="8"/>
      <color indexed="12"/>
      <name val="Arial Cyr"/>
      <family val="2"/>
      <charset val="204"/>
    </font>
    <font>
      <sz val="9"/>
      <color indexed="12"/>
      <name val="Arial Cyr"/>
      <charset val="204"/>
    </font>
    <font>
      <sz val="9"/>
      <color indexed="56"/>
      <name val="Arial Cyr"/>
      <charset val="204"/>
    </font>
    <font>
      <sz val="8"/>
      <color indexed="16"/>
      <name val="Arial Cyr"/>
      <charset val="204"/>
    </font>
    <font>
      <sz val="7"/>
      <color indexed="56"/>
      <name val="Arial Cyr"/>
    </font>
    <font>
      <sz val="8"/>
      <color indexed="56"/>
      <name val="Arial Cyr"/>
    </font>
    <font>
      <b/>
      <i/>
      <sz val="11"/>
      <name val="Times New Roman"/>
      <family val="1"/>
      <charset val="204"/>
    </font>
    <font>
      <b/>
      <i/>
      <sz val="10"/>
      <color theme="1"/>
      <name val="Times New Roman"/>
      <family val="1"/>
      <charset val="204"/>
    </font>
    <font>
      <b/>
      <sz val="8"/>
      <color indexed="81"/>
      <name val="Tahoma"/>
      <family val="2"/>
      <charset val="204"/>
    </font>
    <font>
      <sz val="8"/>
      <color indexed="81"/>
      <name val="Tahoma"/>
      <family val="2"/>
      <charset val="204"/>
    </font>
    <font>
      <b/>
      <i/>
      <sz val="11"/>
      <color theme="1"/>
      <name val="Calibri"/>
      <family val="2"/>
      <charset val="204"/>
      <scheme val="minor"/>
    </font>
    <font>
      <b/>
      <sz val="10"/>
      <color indexed="81"/>
      <name val="Tahoma"/>
      <family val="2"/>
      <charset val="204"/>
    </font>
    <font>
      <sz val="10"/>
      <color indexed="81"/>
      <name val="Tahoma"/>
      <family val="2"/>
      <charset val="204"/>
    </font>
    <font>
      <b/>
      <sz val="11"/>
      <color theme="1"/>
      <name val="Calibri"/>
      <family val="2"/>
      <charset val="204"/>
      <scheme val="minor"/>
    </font>
    <font>
      <i/>
      <sz val="9"/>
      <name val="Times New Roman"/>
      <family val="1"/>
      <charset val="204"/>
    </font>
    <font>
      <b/>
      <sz val="11"/>
      <color rgb="FF0000FF"/>
      <name val="Times New Roman"/>
      <family val="1"/>
      <charset val="204"/>
    </font>
    <font>
      <i/>
      <sz val="9"/>
      <color theme="1"/>
      <name val="Calibri"/>
      <family val="2"/>
      <charset val="204"/>
      <scheme val="minor"/>
    </font>
    <font>
      <b/>
      <i/>
      <sz val="11"/>
      <color theme="1"/>
      <name val="Times New Roman"/>
      <family val="1"/>
      <charset val="204"/>
    </font>
    <font>
      <sz val="11"/>
      <name val="Times New Roman"/>
      <family val="1"/>
      <charset val="204"/>
    </font>
    <font>
      <sz val="8"/>
      <color theme="1"/>
      <name val="Calibri"/>
      <family val="2"/>
      <charset val="204"/>
      <scheme val="minor"/>
    </font>
    <font>
      <b/>
      <sz val="8"/>
      <color theme="1"/>
      <name val="Calibri"/>
      <family val="2"/>
      <charset val="204"/>
      <scheme val="minor"/>
    </font>
    <font>
      <b/>
      <sz val="11"/>
      <color rgb="FF000000"/>
      <name val="Times New Roman"/>
      <family val="1"/>
      <charset val="204"/>
    </font>
    <font>
      <sz val="11"/>
      <name val="Calibri"/>
      <family val="2"/>
      <charset val="204"/>
      <scheme val="minor"/>
    </font>
    <font>
      <b/>
      <sz val="10"/>
      <color rgb="FF0000FF"/>
      <name val="Times New Roman"/>
      <family val="1"/>
      <charset val="204"/>
    </font>
    <font>
      <i/>
      <sz val="11"/>
      <color theme="1"/>
      <name val="Calibri"/>
      <family val="2"/>
      <charset val="204"/>
      <scheme val="minor"/>
    </font>
    <font>
      <i/>
      <sz val="10"/>
      <color theme="1"/>
      <name val="Times New Roman"/>
      <family val="1"/>
      <charset val="204"/>
    </font>
    <font>
      <b/>
      <sz val="11"/>
      <name val="Times New Roman"/>
      <family val="1"/>
      <charset val="204"/>
    </font>
    <font>
      <sz val="11"/>
      <color rgb="FFFF0000"/>
      <name val="Calibri"/>
      <family val="2"/>
      <charset val="204"/>
      <scheme val="minor"/>
    </font>
    <font>
      <sz val="9"/>
      <color theme="1"/>
      <name val="Calibri"/>
      <family val="2"/>
      <charset val="204"/>
      <scheme val="minor"/>
    </font>
    <font>
      <b/>
      <sz val="11"/>
      <color rgb="FFFF0000"/>
      <name val="Times New Roman"/>
      <family val="1"/>
      <charset val="204"/>
    </font>
    <font>
      <b/>
      <sz val="10"/>
      <name val="Arial Cyr"/>
      <charset val="204"/>
    </font>
    <font>
      <b/>
      <sz val="11"/>
      <color indexed="56"/>
      <name val="Arial Cyr"/>
    </font>
    <font>
      <sz val="7"/>
      <color rgb="FFFF0000"/>
      <name val="Arial Cyr"/>
      <family val="2"/>
      <charset val="204"/>
    </font>
    <font>
      <sz val="8"/>
      <color rgb="FFFF0000"/>
      <name val="Arial Cyr"/>
      <family val="2"/>
      <charset val="204"/>
    </font>
    <font>
      <b/>
      <u/>
      <sz val="12"/>
      <color theme="1"/>
      <name val="Calibri"/>
      <family val="2"/>
      <charset val="204"/>
      <scheme val="minor"/>
    </font>
    <font>
      <b/>
      <i/>
      <sz val="10"/>
      <name val="Times New Roman"/>
      <family val="1"/>
      <charset val="204"/>
    </font>
    <font>
      <u/>
      <sz val="11"/>
      <color theme="1"/>
      <name val="Calibri"/>
      <family val="2"/>
      <charset val="204"/>
      <scheme val="minor"/>
    </font>
    <font>
      <i/>
      <sz val="8"/>
      <color theme="1"/>
      <name val="Calibri"/>
      <family val="2"/>
      <charset val="204"/>
      <scheme val="minor"/>
    </font>
    <font>
      <sz val="20"/>
      <color theme="1"/>
      <name val="Wingdings 2"/>
      <family val="1"/>
      <charset val="2"/>
    </font>
    <font>
      <sz val="20"/>
      <color theme="1"/>
      <name val="Calibri"/>
      <family val="2"/>
      <charset val="204"/>
      <scheme val="minor"/>
    </font>
    <font>
      <b/>
      <u/>
      <sz val="11"/>
      <color theme="1"/>
      <name val="Calibri"/>
      <family val="2"/>
      <charset val="204"/>
      <scheme val="minor"/>
    </font>
    <font>
      <sz val="11"/>
      <color rgb="FF0000FF"/>
      <name val="Times New Roman"/>
      <family val="1"/>
      <charset val="204"/>
    </font>
    <font>
      <sz val="11"/>
      <color rgb="FF0000FF"/>
      <name val="Calibri"/>
      <family val="2"/>
      <charset val="204"/>
      <scheme val="minor"/>
    </font>
    <font>
      <b/>
      <sz val="9"/>
      <color rgb="FF800000"/>
      <name val="Times New Roman"/>
      <family val="1"/>
      <charset val="204"/>
    </font>
  </fonts>
  <fills count="1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3"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34998626667073579"/>
        <bgColor indexed="64"/>
      </patternFill>
    </fill>
  </fills>
  <borders count="3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Dashed">
        <color indexed="64"/>
      </bottom>
      <diagonal/>
    </border>
    <border>
      <left/>
      <right/>
      <top/>
      <bottom style="mediumDashed">
        <color rgb="FF0000FF"/>
      </bottom>
      <diagonal/>
    </border>
    <border>
      <left/>
      <right/>
      <top style="mediumDashed">
        <color rgb="FF0000FF"/>
      </top>
      <bottom style="mediumDashed">
        <color rgb="FF0000FF"/>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dashDotDot">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s>
  <cellStyleXfs count="2">
    <xf numFmtId="0" fontId="0" fillId="0" borderId="0"/>
    <xf numFmtId="0" fontId="8" fillId="0" borderId="0" applyNumberFormat="0" applyFill="0" applyBorder="0" applyAlignment="0" applyProtection="0">
      <alignment vertical="top"/>
      <protection locked="0"/>
    </xf>
  </cellStyleXfs>
  <cellXfs count="279">
    <xf numFmtId="0" fontId="0" fillId="0" borderId="0" xfId="0"/>
    <xf numFmtId="0" fontId="3" fillId="0" borderId="0" xfId="0" applyFont="1" applyAlignment="1">
      <alignment horizontal="justify"/>
    </xf>
    <xf numFmtId="0" fontId="0" fillId="0" borderId="0" xfId="0" applyAlignment="1">
      <alignment horizontal="center"/>
    </xf>
    <xf numFmtId="0" fontId="1" fillId="0" borderId="0" xfId="0" applyFont="1"/>
    <xf numFmtId="0" fontId="2" fillId="0" borderId="0" xfId="0" applyFont="1"/>
    <xf numFmtId="0" fontId="6" fillId="0" borderId="0" xfId="0" applyFont="1"/>
    <xf numFmtId="0" fontId="0" fillId="0" borderId="0" xfId="0" applyBorder="1"/>
    <xf numFmtId="0" fontId="9" fillId="0" borderId="0" xfId="0" applyFont="1" applyFill="1" applyBorder="1"/>
    <xf numFmtId="49" fontId="13" fillId="2" borderId="2" xfId="0" applyNumberFormat="1" applyFont="1" applyFill="1" applyBorder="1" applyAlignment="1">
      <alignment horizontal="left"/>
    </xf>
    <xf numFmtId="0" fontId="14" fillId="3" borderId="2" xfId="0" applyFont="1" applyFill="1" applyBorder="1" applyAlignment="1">
      <alignment horizontal="center"/>
    </xf>
    <xf numFmtId="0" fontId="9" fillId="0" borderId="2" xfId="0" applyNumberFormat="1" applyFont="1" applyFill="1" applyBorder="1" applyAlignment="1">
      <alignment horizontal="right"/>
    </xf>
    <xf numFmtId="0" fontId="9" fillId="0" borderId="2" xfId="0" applyFont="1" applyFill="1" applyBorder="1"/>
    <xf numFmtId="0" fontId="9" fillId="0" borderId="2" xfId="0" applyFont="1" applyFill="1" applyBorder="1" applyAlignment="1">
      <alignment horizontal="center"/>
    </xf>
    <xf numFmtId="0" fontId="15" fillId="0" borderId="2" xfId="0" applyFont="1" applyFill="1" applyBorder="1"/>
    <xf numFmtId="0" fontId="16" fillId="4" borderId="2" xfId="0" applyFont="1" applyFill="1" applyBorder="1" applyAlignment="1">
      <alignment horizontal="center"/>
    </xf>
    <xf numFmtId="0" fontId="17" fillId="5" borderId="2" xfId="0" applyFont="1" applyFill="1" applyBorder="1" applyAlignment="1">
      <alignment horizontal="left"/>
    </xf>
    <xf numFmtId="49" fontId="9" fillId="4" borderId="2" xfId="0" applyNumberFormat="1" applyFont="1" applyFill="1" applyBorder="1" applyAlignment="1">
      <alignment horizontal="center"/>
    </xf>
    <xf numFmtId="0" fontId="18" fillId="0" borderId="2" xfId="0" applyFont="1" applyFill="1" applyBorder="1" applyAlignment="1">
      <alignment horizontal="center"/>
    </xf>
    <xf numFmtId="0" fontId="19" fillId="3" borderId="2" xfId="0" applyFont="1" applyFill="1" applyBorder="1" applyAlignment="1">
      <alignment horizontal="center"/>
    </xf>
    <xf numFmtId="1" fontId="14" fillId="4" borderId="2" xfId="0" applyNumberFormat="1" applyFont="1" applyFill="1" applyBorder="1" applyAlignment="1">
      <alignment horizontal="center"/>
    </xf>
    <xf numFmtId="0" fontId="8" fillId="6" borderId="2" xfId="1" applyFont="1" applyFill="1" applyBorder="1" applyAlignment="1" applyProtection="1">
      <alignment horizontal="left"/>
    </xf>
    <xf numFmtId="0" fontId="9" fillId="6" borderId="2" xfId="0" applyFont="1" applyFill="1" applyBorder="1"/>
    <xf numFmtId="0" fontId="10" fillId="6" borderId="2" xfId="0" applyFont="1" applyFill="1" applyBorder="1"/>
    <xf numFmtId="49" fontId="9" fillId="6" borderId="2" xfId="0" applyNumberFormat="1" applyFont="1" applyFill="1" applyBorder="1"/>
    <xf numFmtId="0" fontId="20" fillId="7" borderId="2" xfId="0" applyFont="1" applyFill="1" applyBorder="1" applyAlignment="1">
      <alignment horizontal="center"/>
    </xf>
    <xf numFmtId="0" fontId="21" fillId="7" borderId="2" xfId="0" applyFont="1" applyFill="1" applyBorder="1" applyAlignment="1">
      <alignment horizontal="center"/>
    </xf>
    <xf numFmtId="0" fontId="22" fillId="4" borderId="2" xfId="0" applyFont="1" applyFill="1" applyBorder="1" applyAlignment="1">
      <alignment horizontal="center"/>
    </xf>
    <xf numFmtId="0" fontId="10" fillId="4" borderId="2" xfId="0" applyFont="1" applyFill="1" applyBorder="1" applyAlignment="1">
      <alignment horizontal="left"/>
    </xf>
    <xf numFmtId="0" fontId="23" fillId="4" borderId="2" xfId="0" applyFont="1" applyFill="1" applyBorder="1" applyAlignment="1">
      <alignment horizontal="center"/>
    </xf>
    <xf numFmtId="0" fontId="16" fillId="3" borderId="2" xfId="0" applyFont="1" applyFill="1" applyBorder="1" applyAlignment="1">
      <alignment horizontal="center"/>
    </xf>
    <xf numFmtId="0" fontId="16" fillId="3" borderId="2" xfId="0" applyFont="1" applyFill="1" applyBorder="1" applyAlignment="1">
      <alignment horizontal="left"/>
    </xf>
    <xf numFmtId="0" fontId="18" fillId="4" borderId="2" xfId="0" applyFont="1" applyFill="1" applyBorder="1" applyAlignment="1">
      <alignment horizontal="center"/>
    </xf>
    <xf numFmtId="49" fontId="14" fillId="4" borderId="2" xfId="0" applyNumberFormat="1" applyFont="1" applyFill="1" applyBorder="1" applyAlignment="1">
      <alignment horizontal="center"/>
    </xf>
    <xf numFmtId="0" fontId="14" fillId="4" borderId="2" xfId="0" applyFont="1" applyFill="1" applyBorder="1" applyAlignment="1">
      <alignment horizontal="center"/>
    </xf>
    <xf numFmtId="0" fontId="12" fillId="3" borderId="2" xfId="0" applyFont="1" applyFill="1" applyBorder="1" applyAlignment="1">
      <alignment horizontal="center"/>
    </xf>
    <xf numFmtId="49" fontId="16" fillId="3" borderId="2" xfId="0" applyNumberFormat="1" applyFont="1" applyFill="1" applyBorder="1" applyAlignment="1">
      <alignment horizontal="center"/>
    </xf>
    <xf numFmtId="0" fontId="9" fillId="0" borderId="0" xfId="0" applyFont="1" applyFill="1" applyBorder="1" applyAlignment="1">
      <alignment horizontal="center"/>
    </xf>
    <xf numFmtId="49" fontId="24" fillId="3" borderId="2" xfId="0" applyNumberFormat="1" applyFont="1" applyFill="1" applyBorder="1" applyAlignment="1">
      <alignment horizontal="center"/>
    </xf>
    <xf numFmtId="0" fontId="24" fillId="3" borderId="2" xfId="0" applyFont="1" applyFill="1" applyBorder="1" applyAlignment="1">
      <alignment horizontal="center"/>
    </xf>
    <xf numFmtId="49" fontId="24" fillId="4" borderId="2" xfId="0" applyNumberFormat="1" applyFont="1" applyFill="1" applyBorder="1" applyAlignment="1">
      <alignment horizontal="center"/>
    </xf>
    <xf numFmtId="0" fontId="7" fillId="8" borderId="2" xfId="0" applyFont="1" applyFill="1" applyBorder="1" applyAlignment="1">
      <alignment horizontal="center"/>
    </xf>
    <xf numFmtId="0" fontId="30" fillId="3" borderId="2" xfId="0" applyFont="1" applyFill="1" applyBorder="1" applyAlignment="1">
      <alignment horizontal="center" vertical="top"/>
    </xf>
    <xf numFmtId="0" fontId="31" fillId="3" borderId="2" xfId="0" applyFont="1" applyFill="1" applyBorder="1" applyAlignment="1">
      <alignment horizontal="left" vertical="top"/>
    </xf>
    <xf numFmtId="0" fontId="0" fillId="0" borderId="8" xfId="0" applyBorder="1"/>
    <xf numFmtId="0" fontId="0" fillId="0" borderId="12" xfId="0" applyBorder="1"/>
    <xf numFmtId="0" fontId="0" fillId="0" borderId="14" xfId="0" applyBorder="1"/>
    <xf numFmtId="1" fontId="12" fillId="4" borderId="15" xfId="0" applyNumberFormat="1" applyFont="1" applyFill="1" applyBorder="1" applyAlignment="1">
      <alignment horizontal="left"/>
    </xf>
    <xf numFmtId="49" fontId="13" fillId="4" borderId="16" xfId="0" applyNumberFormat="1" applyFont="1" applyFill="1" applyBorder="1" applyAlignment="1">
      <alignment horizontal="left"/>
    </xf>
    <xf numFmtId="43" fontId="25" fillId="4" borderId="16" xfId="0" applyNumberFormat="1" applyFont="1" applyFill="1" applyBorder="1" applyAlignment="1">
      <alignment horizontal="center"/>
    </xf>
    <xf numFmtId="0" fontId="25" fillId="4" borderId="16" xfId="0" applyFont="1" applyFill="1" applyBorder="1" applyAlignment="1">
      <alignment horizontal="center"/>
    </xf>
    <xf numFmtId="0" fontId="9" fillId="4" borderId="16" xfId="0" applyNumberFormat="1" applyFont="1" applyFill="1" applyBorder="1" applyAlignment="1">
      <alignment horizontal="left"/>
    </xf>
    <xf numFmtId="49" fontId="9" fillId="4" borderId="16" xfId="0" applyNumberFormat="1" applyFont="1" applyFill="1" applyBorder="1"/>
    <xf numFmtId="0" fontId="16" fillId="4" borderId="16" xfId="0" applyFont="1" applyFill="1" applyBorder="1" applyAlignment="1">
      <alignment horizontal="center"/>
    </xf>
    <xf numFmtId="0" fontId="9" fillId="4" borderId="16" xfId="0" applyFont="1" applyFill="1" applyBorder="1"/>
    <xf numFmtId="49" fontId="15" fillId="4" borderId="16" xfId="0" applyNumberFormat="1" applyFont="1" applyFill="1" applyBorder="1" applyAlignment="1">
      <alignment horizontal="center"/>
    </xf>
    <xf numFmtId="49" fontId="24" fillId="4" borderId="16" xfId="0" applyNumberFormat="1" applyFont="1" applyFill="1" applyBorder="1" applyAlignment="1">
      <alignment horizontal="center"/>
    </xf>
    <xf numFmtId="0" fontId="24" fillId="4" borderId="16" xfId="0" applyFont="1" applyFill="1" applyBorder="1" applyAlignment="1">
      <alignment horizontal="center"/>
    </xf>
    <xf numFmtId="0" fontId="18" fillId="4" borderId="16" xfId="0" applyFont="1" applyFill="1" applyBorder="1" applyAlignment="1">
      <alignment horizontal="center"/>
    </xf>
    <xf numFmtId="0" fontId="26" fillId="4" borderId="16" xfId="0" applyFont="1" applyFill="1" applyBorder="1"/>
    <xf numFmtId="1" fontId="14" fillId="4" borderId="16" xfId="0" applyNumberFormat="1" applyFont="1" applyFill="1" applyBorder="1" applyAlignment="1">
      <alignment horizontal="center"/>
    </xf>
    <xf numFmtId="0" fontId="27" fillId="6" borderId="16" xfId="0" applyFont="1" applyFill="1" applyBorder="1" applyAlignment="1">
      <alignment horizontal="left"/>
    </xf>
    <xf numFmtId="0" fontId="28" fillId="6" borderId="16" xfId="0" applyFont="1" applyFill="1" applyBorder="1"/>
    <xf numFmtId="49" fontId="28" fillId="6" borderId="16" xfId="0" applyNumberFormat="1" applyFont="1" applyFill="1" applyBorder="1"/>
    <xf numFmtId="0" fontId="9" fillId="6" borderId="16" xfId="0" applyFont="1" applyFill="1" applyBorder="1" applyAlignment="1">
      <alignment horizontal="center"/>
    </xf>
    <xf numFmtId="0" fontId="26" fillId="4" borderId="16" xfId="0" applyFont="1" applyFill="1" applyBorder="1" applyAlignment="1">
      <alignment horizontal="center"/>
    </xf>
    <xf numFmtId="0" fontId="29" fillId="4" borderId="16" xfId="0" applyFont="1" applyFill="1" applyBorder="1" applyAlignment="1">
      <alignment horizontal="center"/>
    </xf>
    <xf numFmtId="0" fontId="22" fillId="4" borderId="16" xfId="0" applyFont="1" applyFill="1" applyBorder="1" applyAlignment="1">
      <alignment horizontal="center"/>
    </xf>
    <xf numFmtId="0" fontId="10" fillId="4" borderId="16" xfId="0" applyFont="1" applyFill="1" applyBorder="1" applyAlignment="1">
      <alignment horizontal="left"/>
    </xf>
    <xf numFmtId="0" fontId="23" fillId="4" borderId="16" xfId="0" applyFont="1" applyFill="1" applyBorder="1" applyAlignment="1">
      <alignment horizontal="center"/>
    </xf>
    <xf numFmtId="0" fontId="26" fillId="4" borderId="16" xfId="0" applyFont="1" applyFill="1" applyBorder="1" applyAlignment="1">
      <alignment horizontal="left"/>
    </xf>
    <xf numFmtId="49" fontId="14" fillId="4" borderId="16" xfId="0" applyNumberFormat="1" applyFont="1" applyFill="1" applyBorder="1" applyAlignment="1">
      <alignment horizontal="center"/>
    </xf>
    <xf numFmtId="0" fontId="14" fillId="4" borderId="16" xfId="0" applyFont="1" applyFill="1" applyBorder="1" applyAlignment="1">
      <alignment horizontal="center"/>
    </xf>
    <xf numFmtId="49" fontId="13" fillId="4" borderId="17" xfId="0" applyNumberFormat="1" applyFont="1" applyFill="1" applyBorder="1" applyAlignment="1">
      <alignment horizontal="center"/>
    </xf>
    <xf numFmtId="0" fontId="16" fillId="4" borderId="18" xfId="0" applyFont="1" applyFill="1" applyBorder="1" applyAlignment="1">
      <alignment horizontal="center"/>
    </xf>
    <xf numFmtId="0" fontId="36" fillId="0" borderId="0" xfId="0" applyFont="1"/>
    <xf numFmtId="0" fontId="0" fillId="0" borderId="0" xfId="0" applyBorder="1" applyAlignment="1"/>
    <xf numFmtId="0" fontId="0" fillId="0" borderId="0" xfId="0" applyFont="1"/>
    <xf numFmtId="1" fontId="2" fillId="0" borderId="3" xfId="0" applyNumberFormat="1" applyFont="1" applyBorder="1" applyAlignment="1">
      <alignment horizontal="center"/>
    </xf>
    <xf numFmtId="1" fontId="39" fillId="0" borderId="3" xfId="0" applyNumberFormat="1" applyFont="1" applyBorder="1" applyAlignment="1">
      <alignment horizontal="center"/>
    </xf>
    <xf numFmtId="0" fontId="39" fillId="0" borderId="0" xfId="0" applyFont="1" applyAlignment="1">
      <alignment horizontal="center"/>
    </xf>
    <xf numFmtId="0" fontId="32" fillId="0" borderId="0" xfId="0" applyFont="1" applyBorder="1" applyAlignment="1">
      <alignment horizontal="center"/>
    </xf>
    <xf numFmtId="0" fontId="5" fillId="0" borderId="0" xfId="0" applyFont="1" applyBorder="1" applyAlignment="1">
      <alignment horizontal="left"/>
    </xf>
    <xf numFmtId="0" fontId="5" fillId="0" borderId="0" xfId="0" applyFont="1"/>
    <xf numFmtId="0" fontId="42" fillId="0" borderId="3" xfId="0" applyFont="1" applyBorder="1" applyAlignment="1">
      <alignment horizontal="center"/>
    </xf>
    <xf numFmtId="0" fontId="40" fillId="0" borderId="3" xfId="0" applyFont="1" applyFill="1" applyBorder="1"/>
    <xf numFmtId="0" fontId="40" fillId="0" borderId="3" xfId="0" applyFont="1" applyFill="1" applyBorder="1" applyAlignment="1"/>
    <xf numFmtId="0" fontId="42" fillId="0" borderId="3" xfId="0" applyFont="1" applyBorder="1"/>
    <xf numFmtId="0" fontId="0" fillId="0" borderId="3" xfId="0" applyBorder="1"/>
    <xf numFmtId="0" fontId="4" fillId="0" borderId="0" xfId="0" applyFont="1" applyAlignment="1">
      <alignment horizontal="left"/>
    </xf>
    <xf numFmtId="0" fontId="51" fillId="0" borderId="3" xfId="0" applyFont="1" applyBorder="1"/>
    <xf numFmtId="0" fontId="39" fillId="0" borderId="0" xfId="0" applyFont="1" applyAlignment="1">
      <alignment horizontal="center"/>
    </xf>
    <xf numFmtId="0" fontId="0" fillId="11" borderId="0" xfId="0" applyFill="1"/>
    <xf numFmtId="0" fontId="0" fillId="11" borderId="0" xfId="0" applyFill="1" applyBorder="1" applyAlignment="1"/>
    <xf numFmtId="166" fontId="49" fillId="0" borderId="0" xfId="0" applyNumberFormat="1" applyFont="1" applyFill="1" applyBorder="1" applyAlignment="1">
      <alignment horizontal="center"/>
    </xf>
    <xf numFmtId="0" fontId="0" fillId="11" borderId="24" xfId="0" applyFill="1" applyBorder="1"/>
    <xf numFmtId="0" fontId="0" fillId="11" borderId="8" xfId="0" applyFill="1" applyBorder="1"/>
    <xf numFmtId="0" fontId="0" fillId="11" borderId="12" xfId="0" applyFill="1" applyBorder="1"/>
    <xf numFmtId="0" fontId="0" fillId="11" borderId="25" xfId="0" applyFill="1" applyBorder="1"/>
    <xf numFmtId="0" fontId="0" fillId="11" borderId="14" xfId="0" applyFill="1" applyBorder="1"/>
    <xf numFmtId="0" fontId="54" fillId="11" borderId="0" xfId="0" applyFont="1" applyFill="1" applyBorder="1"/>
    <xf numFmtId="0" fontId="0" fillId="11" borderId="0" xfId="0" applyFill="1" applyBorder="1"/>
    <xf numFmtId="0" fontId="0" fillId="11" borderId="26" xfId="0" applyFill="1" applyBorder="1"/>
    <xf numFmtId="0" fontId="0" fillId="11" borderId="1" xfId="0" applyFill="1" applyBorder="1"/>
    <xf numFmtId="0" fontId="0" fillId="11" borderId="27" xfId="0" applyFill="1" applyBorder="1"/>
    <xf numFmtId="0" fontId="0" fillId="11" borderId="0" xfId="0" applyFont="1" applyFill="1"/>
    <xf numFmtId="0" fontId="5" fillId="11" borderId="0" xfId="0" applyFont="1" applyFill="1"/>
    <xf numFmtId="0" fontId="5" fillId="11" borderId="0" xfId="0" applyFont="1" applyFill="1" applyAlignment="1">
      <alignment horizontal="center"/>
    </xf>
    <xf numFmtId="0" fontId="4" fillId="11" borderId="0" xfId="0" applyFont="1" applyFill="1"/>
    <xf numFmtId="0" fontId="6" fillId="11" borderId="0" xfId="0" applyFont="1" applyFill="1"/>
    <xf numFmtId="0" fontId="43" fillId="11" borderId="0" xfId="0" applyFont="1" applyFill="1"/>
    <xf numFmtId="0" fontId="36" fillId="11" borderId="0" xfId="0" applyFont="1" applyFill="1"/>
    <xf numFmtId="0" fontId="11" fillId="11" borderId="0" xfId="0" applyFont="1" applyFill="1" applyBorder="1" applyAlignment="1"/>
    <xf numFmtId="0" fontId="0" fillId="11" borderId="4" xfId="0" applyFont="1" applyFill="1" applyBorder="1"/>
    <xf numFmtId="0" fontId="5" fillId="11" borderId="4" xfId="0" applyFont="1" applyFill="1" applyBorder="1"/>
    <xf numFmtId="0" fontId="5" fillId="11" borderId="0" xfId="0" applyFont="1" applyFill="1" applyAlignment="1">
      <alignment horizontal="left"/>
    </xf>
    <xf numFmtId="0" fontId="0" fillId="11" borderId="0" xfId="0" applyFont="1" applyFill="1" applyAlignment="1">
      <alignment horizontal="center"/>
    </xf>
    <xf numFmtId="0" fontId="0" fillId="11" borderId="0" xfId="0" applyFill="1" applyAlignment="1">
      <alignment horizontal="center"/>
    </xf>
    <xf numFmtId="0" fontId="8" fillId="11" borderId="0" xfId="1" applyFont="1" applyFill="1" applyBorder="1" applyAlignment="1" applyProtection="1">
      <alignment horizontal="left"/>
    </xf>
    <xf numFmtId="0" fontId="0" fillId="11" borderId="0" xfId="0" applyFill="1" applyBorder="1" applyAlignment="1">
      <alignment horizontal="center"/>
    </xf>
    <xf numFmtId="0" fontId="5" fillId="11" borderId="3" xfId="0" applyFont="1" applyFill="1" applyBorder="1"/>
    <xf numFmtId="0" fontId="1" fillId="11" borderId="3" xfId="0" applyFont="1" applyFill="1" applyBorder="1"/>
    <xf numFmtId="0" fontId="1" fillId="11" borderId="0" xfId="0" applyFont="1" applyFill="1"/>
    <xf numFmtId="0" fontId="9" fillId="11" borderId="0" xfId="0" applyFont="1" applyFill="1" applyBorder="1"/>
    <xf numFmtId="0" fontId="10" fillId="11" borderId="0" xfId="0" applyFont="1" applyFill="1" applyBorder="1"/>
    <xf numFmtId="49" fontId="9" fillId="11" borderId="0" xfId="0" applyNumberFormat="1" applyFont="1" applyFill="1" applyBorder="1"/>
    <xf numFmtId="0" fontId="2" fillId="11" borderId="21" xfId="0" applyFont="1" applyFill="1" applyBorder="1"/>
    <xf numFmtId="0" fontId="6" fillId="11" borderId="21" xfId="0" applyFont="1" applyFill="1" applyBorder="1"/>
    <xf numFmtId="0" fontId="1" fillId="11" borderId="21" xfId="0" applyFont="1" applyFill="1" applyBorder="1"/>
    <xf numFmtId="0" fontId="0" fillId="11" borderId="21" xfId="0" applyFill="1" applyBorder="1"/>
    <xf numFmtId="0" fontId="2" fillId="11" borderId="0" xfId="0" applyFont="1" applyFill="1"/>
    <xf numFmtId="1" fontId="2" fillId="11" borderId="3" xfId="0" applyNumberFormat="1" applyFont="1" applyFill="1" applyBorder="1" applyAlignment="1">
      <alignment horizontal="center"/>
    </xf>
    <xf numFmtId="1" fontId="39" fillId="11" borderId="3" xfId="0" applyNumberFormat="1" applyFont="1" applyFill="1" applyBorder="1" applyAlignment="1">
      <alignment horizontal="center"/>
    </xf>
    <xf numFmtId="0" fontId="39" fillId="11" borderId="0" xfId="0" applyFont="1" applyFill="1" applyAlignment="1">
      <alignment horizontal="center"/>
    </xf>
    <xf numFmtId="0" fontId="4" fillId="11" borderId="0" xfId="0" applyFont="1" applyFill="1" applyAlignment="1">
      <alignment horizontal="left"/>
    </xf>
    <xf numFmtId="0" fontId="32" fillId="11" borderId="0" xfId="0" applyFont="1" applyFill="1" applyBorder="1" applyAlignment="1">
      <alignment horizontal="center"/>
    </xf>
    <xf numFmtId="0" fontId="5" fillId="11" borderId="0" xfId="0" applyFont="1" applyFill="1" applyBorder="1" applyAlignment="1">
      <alignment horizontal="left"/>
    </xf>
    <xf numFmtId="0" fontId="40" fillId="11" borderId="3" xfId="0" applyFont="1" applyFill="1" applyBorder="1"/>
    <xf numFmtId="0" fontId="40" fillId="11" borderId="3" xfId="0" applyFont="1" applyFill="1" applyBorder="1" applyAlignment="1"/>
    <xf numFmtId="0" fontId="51" fillId="11" borderId="3" xfId="0" applyFont="1" applyFill="1" applyBorder="1"/>
    <xf numFmtId="0" fontId="42" fillId="11" borderId="3" xfId="0" applyFont="1" applyFill="1" applyBorder="1"/>
    <xf numFmtId="0" fontId="0" fillId="11" borderId="3" xfId="0" applyFill="1" applyBorder="1"/>
    <xf numFmtId="167" fontId="40" fillId="0" borderId="3" xfId="0" applyNumberFormat="1" applyFont="1" applyFill="1" applyBorder="1"/>
    <xf numFmtId="0" fontId="51" fillId="11" borderId="3" xfId="0" applyFont="1" applyFill="1" applyBorder="1" applyAlignment="1">
      <alignment horizontal="center" vertical="center"/>
    </xf>
    <xf numFmtId="1" fontId="13" fillId="4" borderId="2" xfId="0" applyNumberFormat="1" applyFont="1" applyFill="1" applyBorder="1" applyAlignment="1">
      <alignment horizontal="left"/>
    </xf>
    <xf numFmtId="1" fontId="23" fillId="4" borderId="2" xfId="0" applyNumberFormat="1" applyFont="1" applyFill="1" applyBorder="1" applyAlignment="1">
      <alignment horizontal="left"/>
    </xf>
    <xf numFmtId="1" fontId="20" fillId="4" borderId="2" xfId="0" applyNumberFormat="1" applyFont="1" applyFill="1" applyBorder="1" applyAlignment="1">
      <alignment horizontal="left"/>
    </xf>
    <xf numFmtId="0" fontId="56" fillId="11" borderId="4" xfId="1" applyFont="1" applyFill="1" applyBorder="1" applyAlignment="1" applyProtection="1">
      <alignment horizontal="left"/>
    </xf>
    <xf numFmtId="0" fontId="2" fillId="11" borderId="4" xfId="0" applyFont="1" applyFill="1" applyBorder="1" applyAlignment="1">
      <alignment horizontal="center"/>
    </xf>
    <xf numFmtId="1" fontId="57" fillId="14" borderId="2" xfId="0" applyNumberFormat="1" applyFont="1" applyFill="1" applyBorder="1" applyAlignment="1">
      <alignment horizontal="left"/>
    </xf>
    <xf numFmtId="1" fontId="57" fillId="2" borderId="2" xfId="0" applyNumberFormat="1" applyFont="1" applyFill="1" applyBorder="1" applyAlignment="1">
      <alignment horizontal="left"/>
    </xf>
    <xf numFmtId="49" fontId="13" fillId="2" borderId="5" xfId="0" applyNumberFormat="1" applyFont="1" applyFill="1" applyBorder="1" applyAlignment="1">
      <alignment horizontal="left"/>
    </xf>
    <xf numFmtId="0" fontId="14" fillId="3" borderId="5" xfId="0" applyFont="1" applyFill="1" applyBorder="1" applyAlignment="1">
      <alignment horizontal="center"/>
    </xf>
    <xf numFmtId="0" fontId="9" fillId="0" borderId="5" xfId="0" applyNumberFormat="1" applyFont="1" applyFill="1" applyBorder="1" applyAlignment="1">
      <alignment horizontal="right"/>
    </xf>
    <xf numFmtId="0" fontId="9" fillId="0" borderId="5" xfId="0" applyFont="1" applyFill="1" applyBorder="1"/>
    <xf numFmtId="0" fontId="9" fillId="0" borderId="5" xfId="0" applyFont="1" applyFill="1" applyBorder="1" applyAlignment="1">
      <alignment horizontal="center"/>
    </xf>
    <xf numFmtId="0" fontId="15" fillId="0" borderId="5" xfId="0" applyFont="1" applyFill="1" applyBorder="1"/>
    <xf numFmtId="0" fontId="16" fillId="4" borderId="5" xfId="0" applyFont="1" applyFill="1" applyBorder="1" applyAlignment="1">
      <alignment horizontal="center"/>
    </xf>
    <xf numFmtId="0" fontId="17" fillId="5" borderId="5" xfId="0" applyFont="1" applyFill="1" applyBorder="1" applyAlignment="1">
      <alignment horizontal="left"/>
    </xf>
    <xf numFmtId="49" fontId="9" fillId="4" borderId="5" xfId="0" applyNumberFormat="1" applyFont="1" applyFill="1" applyBorder="1" applyAlignment="1">
      <alignment horizontal="center"/>
    </xf>
    <xf numFmtId="0" fontId="18" fillId="0" borderId="5" xfId="0" applyFont="1" applyFill="1" applyBorder="1" applyAlignment="1">
      <alignment horizontal="center"/>
    </xf>
    <xf numFmtId="0" fontId="19" fillId="3" borderId="5" xfId="0" applyFont="1" applyFill="1" applyBorder="1" applyAlignment="1">
      <alignment horizontal="center"/>
    </xf>
    <xf numFmtId="1" fontId="14" fillId="4" borderId="5" xfId="0" applyNumberFormat="1" applyFont="1" applyFill="1" applyBorder="1" applyAlignment="1">
      <alignment horizontal="center"/>
    </xf>
    <xf numFmtId="0" fontId="20" fillId="7" borderId="5" xfId="0" applyFont="1" applyFill="1" applyBorder="1" applyAlignment="1">
      <alignment horizontal="center"/>
    </xf>
    <xf numFmtId="0" fontId="21" fillId="7" borderId="5" xfId="0" applyFont="1" applyFill="1" applyBorder="1" applyAlignment="1">
      <alignment horizontal="center"/>
    </xf>
    <xf numFmtId="0" fontId="22" fillId="4" borderId="5" xfId="0" applyFont="1" applyFill="1" applyBorder="1" applyAlignment="1">
      <alignment horizontal="center"/>
    </xf>
    <xf numFmtId="0" fontId="10" fillId="4" borderId="5" xfId="0" applyFont="1" applyFill="1" applyBorder="1" applyAlignment="1">
      <alignment horizontal="left"/>
    </xf>
    <xf numFmtId="0" fontId="23" fillId="4" borderId="5" xfId="0" applyFont="1" applyFill="1" applyBorder="1" applyAlignment="1">
      <alignment horizontal="center"/>
    </xf>
    <xf numFmtId="0" fontId="16" fillId="3" borderId="5" xfId="0" applyFont="1" applyFill="1" applyBorder="1" applyAlignment="1">
      <alignment horizontal="center"/>
    </xf>
    <xf numFmtId="0" fontId="16" fillId="3" borderId="5" xfId="0" applyFont="1" applyFill="1" applyBorder="1" applyAlignment="1">
      <alignment horizontal="left"/>
    </xf>
    <xf numFmtId="0" fontId="18" fillId="4" borderId="5" xfId="0" applyFont="1" applyFill="1" applyBorder="1" applyAlignment="1">
      <alignment horizontal="center"/>
    </xf>
    <xf numFmtId="49" fontId="58" fillId="4" borderId="5" xfId="0" applyNumberFormat="1" applyFont="1" applyFill="1" applyBorder="1" applyAlignment="1">
      <alignment horizontal="center"/>
    </xf>
    <xf numFmtId="49" fontId="59" fillId="4" borderId="5" xfId="0" applyNumberFormat="1" applyFont="1" applyFill="1" applyBorder="1" applyAlignment="1">
      <alignment horizontal="center"/>
    </xf>
    <xf numFmtId="0" fontId="59" fillId="4" borderId="5" xfId="0" applyFont="1" applyFill="1" applyBorder="1" applyAlignment="1">
      <alignment horizontal="center"/>
    </xf>
    <xf numFmtId="49" fontId="14" fillId="4" borderId="5" xfId="0" applyNumberFormat="1" applyFont="1" applyFill="1" applyBorder="1" applyAlignment="1">
      <alignment horizontal="center"/>
    </xf>
    <xf numFmtId="0" fontId="14" fillId="4" borderId="5" xfId="0" applyFont="1" applyFill="1" applyBorder="1" applyAlignment="1">
      <alignment horizontal="center"/>
    </xf>
    <xf numFmtId="0" fontId="12" fillId="3" borderId="5" xfId="0" applyFont="1" applyFill="1" applyBorder="1" applyAlignment="1">
      <alignment horizontal="center"/>
    </xf>
    <xf numFmtId="49" fontId="16" fillId="3" borderId="5" xfId="0" applyNumberFormat="1" applyFont="1" applyFill="1" applyBorder="1" applyAlignment="1">
      <alignment horizontal="center"/>
    </xf>
    <xf numFmtId="1" fontId="12" fillId="14" borderId="2" xfId="0" applyNumberFormat="1" applyFont="1" applyFill="1" applyBorder="1" applyAlignment="1">
      <alignment horizontal="left"/>
    </xf>
    <xf numFmtId="1" fontId="12" fillId="2" borderId="2" xfId="0" applyNumberFormat="1" applyFont="1" applyFill="1" applyBorder="1" applyAlignment="1">
      <alignment horizontal="left"/>
    </xf>
    <xf numFmtId="0" fontId="58" fillId="3" borderId="2" xfId="0" applyFont="1" applyFill="1" applyBorder="1" applyAlignment="1">
      <alignment horizontal="center"/>
    </xf>
    <xf numFmtId="49" fontId="59" fillId="3" borderId="2" xfId="0" applyNumberFormat="1" applyFont="1" applyFill="1" applyBorder="1" applyAlignment="1">
      <alignment horizontal="center"/>
    </xf>
    <xf numFmtId="0" fontId="59" fillId="3" borderId="2" xfId="0" applyFont="1" applyFill="1" applyBorder="1" applyAlignment="1">
      <alignment horizontal="center"/>
    </xf>
    <xf numFmtId="49" fontId="58" fillId="4" borderId="2" xfId="0" applyNumberFormat="1" applyFont="1" applyFill="1" applyBorder="1" applyAlignment="1">
      <alignment horizontal="center"/>
    </xf>
    <xf numFmtId="49" fontId="59" fillId="4" borderId="2" xfId="0" applyNumberFormat="1" applyFont="1" applyFill="1" applyBorder="1" applyAlignment="1">
      <alignment horizontal="center"/>
    </xf>
    <xf numFmtId="0" fontId="59" fillId="4" borderId="2" xfId="0" applyFont="1" applyFill="1" applyBorder="1" applyAlignment="1">
      <alignment horizontal="center"/>
    </xf>
    <xf numFmtId="1" fontId="57" fillId="9" borderId="2" xfId="0" applyNumberFormat="1" applyFont="1" applyFill="1" applyBorder="1" applyAlignment="1">
      <alignment horizontal="left"/>
    </xf>
    <xf numFmtId="0" fontId="0" fillId="0" borderId="0" xfId="0" applyAlignment="1">
      <alignment vertical="center"/>
    </xf>
    <xf numFmtId="0" fontId="0" fillId="11" borderId="0" xfId="0" applyFill="1" applyAlignment="1">
      <alignment horizontal="right"/>
    </xf>
    <xf numFmtId="164" fontId="61" fillId="11" borderId="3" xfId="0" applyNumberFormat="1" applyFont="1" applyFill="1" applyBorder="1" applyAlignment="1">
      <alignment horizontal="center" vertical="center"/>
    </xf>
    <xf numFmtId="0" fontId="0" fillId="11" borderId="29" xfId="0" applyFill="1" applyBorder="1"/>
    <xf numFmtId="0" fontId="45" fillId="11" borderId="29" xfId="0" applyFont="1" applyFill="1" applyBorder="1"/>
    <xf numFmtId="0" fontId="45" fillId="11" borderId="0" xfId="0" applyFont="1" applyFill="1"/>
    <xf numFmtId="0" fontId="45" fillId="0" borderId="0" xfId="0" applyFont="1"/>
    <xf numFmtId="0" fontId="0" fillId="11" borderId="2" xfId="0" applyFill="1" applyBorder="1"/>
    <xf numFmtId="49" fontId="0" fillId="0" borderId="0" xfId="0" applyNumberFormat="1"/>
    <xf numFmtId="1" fontId="36" fillId="11" borderId="2" xfId="0" applyNumberFormat="1" applyFont="1" applyFill="1" applyBorder="1" applyAlignment="1">
      <alignment horizontal="center"/>
    </xf>
    <xf numFmtId="0" fontId="0" fillId="0" borderId="0" xfId="0" applyNumberFormat="1"/>
    <xf numFmtId="166" fontId="32" fillId="11" borderId="1" xfId="0" applyNumberFormat="1" applyFont="1" applyFill="1" applyBorder="1" applyAlignment="1">
      <alignment horizontal="center"/>
    </xf>
    <xf numFmtId="0" fontId="0" fillId="10" borderId="0" xfId="0" applyFill="1" applyBorder="1" applyAlignment="1"/>
    <xf numFmtId="0" fontId="50" fillId="11" borderId="0" xfId="0" applyFont="1" applyFill="1" applyAlignment="1">
      <alignment horizontal="right"/>
    </xf>
    <xf numFmtId="0" fontId="50" fillId="11" borderId="0" xfId="0" applyFont="1" applyFill="1"/>
    <xf numFmtId="0" fontId="62" fillId="11" borderId="0" xfId="0" applyFont="1" applyFill="1" applyBorder="1"/>
    <xf numFmtId="0" fontId="63" fillId="11" borderId="0" xfId="0" applyFont="1" applyFill="1" applyBorder="1"/>
    <xf numFmtId="0" fontId="63" fillId="11" borderId="0" xfId="0" applyFont="1" applyFill="1"/>
    <xf numFmtId="0" fontId="50" fillId="11" borderId="32" xfId="0" applyFont="1" applyFill="1" applyBorder="1"/>
    <xf numFmtId="0" fontId="0" fillId="11" borderId="32" xfId="0" applyFill="1" applyBorder="1"/>
    <xf numFmtId="0" fontId="0" fillId="11" borderId="33" xfId="0" applyFill="1" applyBorder="1"/>
    <xf numFmtId="0" fontId="50" fillId="11" borderId="29" xfId="0" applyFont="1" applyFill="1" applyBorder="1"/>
    <xf numFmtId="0" fontId="62" fillId="11" borderId="0" xfId="0" applyFont="1" applyFill="1"/>
    <xf numFmtId="0" fontId="64" fillId="11" borderId="0" xfId="0" applyFont="1" applyFill="1" applyBorder="1" applyAlignment="1">
      <alignment horizontal="left"/>
    </xf>
    <xf numFmtId="0" fontId="63" fillId="11" borderId="0" xfId="0" applyFont="1" applyFill="1" applyBorder="1" applyAlignment="1">
      <alignment horizontal="center" vertical="top"/>
    </xf>
    <xf numFmtId="0" fontId="65" fillId="11" borderId="0" xfId="0" applyFont="1" applyFill="1" applyAlignment="1"/>
    <xf numFmtId="49" fontId="0" fillId="11" borderId="0" xfId="0" applyNumberFormat="1" applyFill="1"/>
    <xf numFmtId="0" fontId="39" fillId="0" borderId="0" xfId="0" applyFont="1" applyFill="1"/>
    <xf numFmtId="0" fontId="39" fillId="11" borderId="29" xfId="0" applyFont="1" applyFill="1" applyBorder="1"/>
    <xf numFmtId="0" fontId="39" fillId="11" borderId="0" xfId="0" applyFont="1" applyFill="1"/>
    <xf numFmtId="0" fontId="39" fillId="0" borderId="0" xfId="0" applyFont="1"/>
    <xf numFmtId="0" fontId="39" fillId="15" borderId="2" xfId="0" applyFont="1" applyFill="1" applyBorder="1"/>
    <xf numFmtId="49" fontId="39" fillId="0" borderId="0" xfId="0" applyNumberFormat="1" applyFont="1"/>
    <xf numFmtId="0" fontId="7" fillId="8" borderId="6" xfId="0" applyFont="1" applyFill="1" applyBorder="1" applyAlignment="1">
      <alignment horizontal="center" vertical="center"/>
    </xf>
    <xf numFmtId="0" fontId="0" fillId="8" borderId="13" xfId="0" applyFill="1" applyBorder="1" applyAlignment="1"/>
    <xf numFmtId="0" fontId="7" fillId="8" borderId="7" xfId="0" applyFont="1" applyFill="1" applyBorder="1" applyAlignment="1">
      <alignment horizontal="center" vertical="center"/>
    </xf>
    <xf numFmtId="0" fontId="0" fillId="8" borderId="5" xfId="0" applyFill="1" applyBorder="1" applyAlignment="1"/>
    <xf numFmtId="0" fontId="7" fillId="8" borderId="9" xfId="0" applyFont="1" applyFill="1" applyBorder="1" applyAlignment="1">
      <alignment horizontal="center" vertical="center"/>
    </xf>
    <xf numFmtId="0" fontId="0" fillId="8" borderId="10" xfId="0" applyFill="1" applyBorder="1" applyAlignment="1">
      <alignment horizontal="center" vertical="center"/>
    </xf>
    <xf numFmtId="0" fontId="0" fillId="8" borderId="11" xfId="0" applyFill="1" applyBorder="1" applyAlignment="1">
      <alignment horizontal="center" vertical="center"/>
    </xf>
    <xf numFmtId="0" fontId="0" fillId="8" borderId="19" xfId="0" applyFill="1" applyBorder="1" applyAlignment="1"/>
    <xf numFmtId="0" fontId="0" fillId="0" borderId="20" xfId="0" applyBorder="1" applyAlignment="1"/>
    <xf numFmtId="0" fontId="4" fillId="0" borderId="0" xfId="0" applyFont="1" applyAlignment="1">
      <alignment horizontal="center"/>
    </xf>
    <xf numFmtId="0" fontId="39" fillId="0" borderId="0" xfId="0" applyFont="1" applyAlignment="1">
      <alignment horizontal="center"/>
    </xf>
    <xf numFmtId="0" fontId="47" fillId="0" borderId="0" xfId="0" applyFont="1" applyAlignment="1">
      <alignment horizontal="center"/>
    </xf>
    <xf numFmtId="0" fontId="11" fillId="11" borderId="4" xfId="0" applyFont="1" applyFill="1" applyBorder="1" applyAlignment="1"/>
    <xf numFmtId="0" fontId="0" fillId="11" borderId="4" xfId="0" applyFill="1" applyBorder="1" applyAlignment="1"/>
    <xf numFmtId="0" fontId="11" fillId="11" borderId="0" xfId="0" applyFont="1" applyFill="1" applyBorder="1" applyAlignment="1"/>
    <xf numFmtId="0" fontId="0" fillId="11" borderId="0" xfId="0" applyFill="1" applyBorder="1" applyAlignment="1"/>
    <xf numFmtId="49" fontId="33" fillId="0" borderId="3" xfId="0" applyNumberFormat="1" applyFont="1" applyBorder="1" applyAlignment="1">
      <alignment horizontal="center"/>
    </xf>
    <xf numFmtId="0" fontId="0" fillId="0" borderId="3" xfId="0" applyBorder="1" applyAlignment="1"/>
    <xf numFmtId="165" fontId="41" fillId="10" borderId="22" xfId="0" applyNumberFormat="1" applyFont="1" applyFill="1" applyBorder="1" applyAlignment="1"/>
    <xf numFmtId="0" fontId="0" fillId="0" borderId="22" xfId="0" applyBorder="1" applyAlignment="1"/>
    <xf numFmtId="0" fontId="42" fillId="0" borderId="0" xfId="0" applyFont="1" applyBorder="1" applyAlignment="1">
      <alignment horizontal="center"/>
    </xf>
    <xf numFmtId="0" fontId="32" fillId="0" borderId="3" xfId="0" applyFont="1" applyBorder="1" applyAlignment="1">
      <alignment horizontal="center"/>
    </xf>
    <xf numFmtId="0" fontId="44" fillId="11" borderId="4" xfId="0" applyFont="1" applyFill="1" applyBorder="1" applyAlignment="1"/>
    <xf numFmtId="0" fontId="5" fillId="11" borderId="4" xfId="0" applyFont="1" applyFill="1" applyBorder="1" applyAlignment="1"/>
    <xf numFmtId="0" fontId="44" fillId="11" borderId="0" xfId="0" applyFont="1" applyFill="1" applyBorder="1" applyAlignment="1"/>
    <xf numFmtId="0" fontId="5" fillId="11" borderId="0" xfId="0" applyFont="1" applyFill="1" applyBorder="1" applyAlignment="1"/>
    <xf numFmtId="0" fontId="67" fillId="10" borderId="22" xfId="0" applyFont="1" applyFill="1" applyBorder="1" applyAlignment="1">
      <alignment horizontal="left"/>
    </xf>
    <xf numFmtId="0" fontId="68" fillId="10" borderId="22" xfId="0" applyFont="1" applyFill="1" applyBorder="1" applyAlignment="1"/>
    <xf numFmtId="0" fontId="5" fillId="11" borderId="3" xfId="0" applyFont="1" applyFill="1" applyBorder="1" applyAlignment="1">
      <alignment horizontal="left"/>
    </xf>
    <xf numFmtId="0" fontId="0" fillId="11" borderId="3" xfId="0" applyFill="1" applyBorder="1" applyAlignment="1"/>
    <xf numFmtId="0" fontId="5" fillId="11" borderId="4" xfId="0" applyFont="1" applyFill="1" applyBorder="1" applyAlignment="1">
      <alignment horizontal="left"/>
    </xf>
    <xf numFmtId="0" fontId="32" fillId="11" borderId="3" xfId="0" applyFont="1" applyFill="1" applyBorder="1" applyAlignment="1">
      <alignment horizontal="center"/>
    </xf>
    <xf numFmtId="0" fontId="42" fillId="11" borderId="0" xfId="0" applyFont="1" applyFill="1" applyBorder="1" applyAlignment="1">
      <alignment horizontal="center"/>
    </xf>
    <xf numFmtId="1" fontId="60" fillId="11" borderId="28" xfId="0" applyNumberFormat="1" applyFont="1" applyFill="1" applyBorder="1" applyAlignment="1">
      <alignment horizontal="center"/>
    </xf>
    <xf numFmtId="0" fontId="60" fillId="11" borderId="28" xfId="0" applyFont="1" applyFill="1" applyBorder="1" applyAlignment="1">
      <alignment horizontal="center"/>
    </xf>
    <xf numFmtId="165" fontId="52" fillId="11" borderId="3" xfId="0" applyNumberFormat="1" applyFont="1" applyFill="1" applyBorder="1" applyAlignment="1"/>
    <xf numFmtId="0" fontId="48" fillId="11" borderId="3" xfId="0" applyFont="1" applyFill="1" applyBorder="1" applyAlignment="1"/>
    <xf numFmtId="165" fontId="41" fillId="13" borderId="22" xfId="0" applyNumberFormat="1" applyFont="1" applyFill="1" applyBorder="1" applyAlignment="1"/>
    <xf numFmtId="0" fontId="0" fillId="13" borderId="22" xfId="0" applyFill="1" applyBorder="1" applyAlignment="1"/>
    <xf numFmtId="165" fontId="55" fillId="12" borderId="22" xfId="0" applyNumberFormat="1" applyFont="1" applyFill="1" applyBorder="1" applyAlignment="1"/>
    <xf numFmtId="0" fontId="53" fillId="12" borderId="22" xfId="0" applyFont="1" applyFill="1" applyBorder="1" applyAlignment="1"/>
    <xf numFmtId="0" fontId="39" fillId="11" borderId="0" xfId="0" applyFont="1" applyFill="1" applyBorder="1" applyAlignment="1">
      <alignment horizontal="center"/>
    </xf>
    <xf numFmtId="0" fontId="4" fillId="11" borderId="0" xfId="0" applyFont="1" applyFill="1" applyAlignment="1">
      <alignment horizontal="center"/>
    </xf>
    <xf numFmtId="0" fontId="39" fillId="11" borderId="0" xfId="0" applyFont="1" applyFill="1" applyAlignment="1">
      <alignment horizontal="center"/>
    </xf>
    <xf numFmtId="0" fontId="3" fillId="11" borderId="0" xfId="0" applyFont="1" applyFill="1" applyAlignment="1">
      <alignment horizontal="center"/>
    </xf>
    <xf numFmtId="0" fontId="67" fillId="10" borderId="23" xfId="0" applyFont="1" applyFill="1" applyBorder="1" applyAlignment="1">
      <alignment horizontal="left"/>
    </xf>
    <xf numFmtId="0" fontId="68" fillId="10" borderId="23" xfId="0" applyFont="1" applyFill="1" applyBorder="1" applyAlignment="1"/>
    <xf numFmtId="0" fontId="0" fillId="11" borderId="0" xfId="0" applyFill="1" applyAlignment="1">
      <alignment horizontal="center"/>
    </xf>
    <xf numFmtId="0" fontId="66" fillId="11" borderId="0" xfId="0" applyFont="1" applyFill="1" applyAlignment="1">
      <alignment horizontal="center"/>
    </xf>
    <xf numFmtId="0" fontId="63" fillId="11" borderId="0" xfId="0" applyFont="1" applyFill="1" applyAlignment="1">
      <alignment horizontal="center"/>
    </xf>
    <xf numFmtId="49" fontId="36" fillId="11" borderId="30" xfId="0" applyNumberFormat="1" applyFont="1" applyFill="1" applyBorder="1" applyAlignment="1">
      <alignment horizontal="left"/>
    </xf>
    <xf numFmtId="0" fontId="36" fillId="11" borderId="31" xfId="0" applyFont="1" applyFill="1" applyBorder="1" applyAlignment="1">
      <alignment horizontal="left"/>
    </xf>
    <xf numFmtId="0" fontId="39" fillId="15" borderId="30" xfId="0" applyFont="1" applyFill="1" applyBorder="1" applyAlignment="1"/>
    <xf numFmtId="0" fontId="39" fillId="15" borderId="31" xfId="0" applyFont="1" applyFill="1" applyBorder="1" applyAlignment="1"/>
    <xf numFmtId="0" fontId="50" fillId="11" borderId="3" xfId="0" applyFont="1" applyFill="1" applyBorder="1" applyAlignment="1">
      <alignment horizontal="left"/>
    </xf>
    <xf numFmtId="0" fontId="0" fillId="11" borderId="3" xfId="0" applyFill="1" applyBorder="1" applyAlignment="1">
      <alignment horizontal="left"/>
    </xf>
    <xf numFmtId="0" fontId="64" fillId="11" borderId="0" xfId="0" applyFont="1" applyFill="1" applyBorder="1" applyAlignment="1">
      <alignment horizontal="left"/>
    </xf>
    <xf numFmtId="0" fontId="65" fillId="11" borderId="0" xfId="0" applyFont="1" applyFill="1" applyAlignment="1"/>
    <xf numFmtId="164" fontId="69" fillId="11" borderId="1" xfId="0" applyNumberFormat="1" applyFont="1" applyFill="1" applyBorder="1" applyAlignment="1">
      <alignment horizontal="center"/>
    </xf>
    <xf numFmtId="164" fontId="69" fillId="11" borderId="28" xfId="0" applyNumberFormat="1" applyFont="1" applyFill="1" applyBorder="1" applyAlignment="1">
      <alignment horizontal="center"/>
    </xf>
  </cellXfs>
  <cellStyles count="2">
    <cellStyle name="Гиперссылка" xfId="1" builtinId="8"/>
    <cellStyle name="Обычный" xfId="0" builtinId="0"/>
  </cellStyles>
  <dxfs count="91">
    <dxf>
      <font>
        <strike val="0"/>
        <color theme="0"/>
      </font>
      <fill>
        <patternFill patternType="none">
          <bgColor auto="1"/>
        </patternFill>
      </fill>
    </dxf>
    <dxf>
      <font>
        <strike val="0"/>
        <color theme="0"/>
      </font>
      <fill>
        <patternFill patternType="none">
          <bgColor auto="1"/>
        </patternFill>
      </fill>
    </dxf>
    <dxf>
      <font>
        <strike val="0"/>
        <color theme="0"/>
      </font>
      <fill>
        <patternFill patternType="none">
          <bgColor auto="1"/>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
      <font>
        <b/>
        <i val="0"/>
        <color rgb="FF002060"/>
      </font>
      <fill>
        <patternFill>
          <bgColor rgb="FFFFFF99"/>
        </patternFill>
      </fill>
    </dxf>
    <dxf>
      <font>
        <color rgb="FF002060"/>
      </font>
      <fill>
        <patternFill>
          <bgColor rgb="FFCCECFF"/>
        </patternFill>
      </fill>
    </dxf>
    <dxf>
      <font>
        <b/>
        <i val="0"/>
        <color rgb="FF002060"/>
      </font>
      <fill>
        <patternFill>
          <bgColor rgb="FFFFFF99"/>
        </patternFill>
      </fill>
    </dxf>
    <dxf>
      <font>
        <color rgb="FF002060"/>
      </font>
      <fill>
        <patternFill>
          <bgColor rgb="FFFFFF99"/>
        </patternFill>
      </fill>
    </dxf>
    <dxf>
      <font>
        <color rgb="FF002060"/>
      </font>
      <fill>
        <patternFill>
          <bgColor rgb="FFCCECFF"/>
        </patternFill>
      </fill>
    </dxf>
    <dxf>
      <font>
        <color rgb="FFFF0000"/>
      </font>
    </dxf>
    <dxf>
      <font>
        <color theme="1" tint="4.9989318521683403E-2"/>
      </font>
      <fill>
        <patternFill>
          <bgColor rgb="FFFFCC99"/>
        </patternFill>
      </fill>
    </dxf>
    <dxf>
      <font>
        <b/>
        <i val="0"/>
        <color rgb="FFFF0000"/>
      </font>
      <fill>
        <patternFill>
          <bgColor rgb="FFFFCC99"/>
        </patternFill>
      </fill>
    </dxf>
    <dxf>
      <font>
        <color rgb="FFFF0000"/>
      </font>
      <fill>
        <patternFill>
          <bgColor rgb="FFFFCC99"/>
        </patternFill>
      </fill>
    </dxf>
    <dxf>
      <font>
        <b/>
        <i val="0"/>
        <color rgb="FF0000FF"/>
      </font>
      <fill>
        <patternFill>
          <bgColor rgb="FFFF99CC"/>
        </patternFill>
      </fill>
    </dxf>
    <dxf>
      <font>
        <b/>
        <i val="0"/>
        <color rgb="FFFF0000"/>
      </font>
    </dxf>
    <dxf>
      <font>
        <color rgb="FFFF0000"/>
      </font>
      <fill>
        <patternFill>
          <bgColor rgb="FFFFCC99"/>
        </patternFill>
      </fill>
    </dxf>
    <dxf>
      <font>
        <color rgb="FF0000FF"/>
      </font>
      <fill>
        <patternFill>
          <bgColor rgb="FFFF99CC"/>
        </patternFill>
      </fill>
    </dxf>
    <dxf>
      <font>
        <color rgb="FF0000FF"/>
      </font>
      <fill>
        <patternFill>
          <bgColor rgb="FFFF99CC"/>
        </patternFill>
      </fill>
    </dxf>
    <dxf>
      <font>
        <color rgb="FF0000FF"/>
      </font>
      <fill>
        <patternFill>
          <bgColor rgb="FFFF99CC"/>
        </patternFill>
      </fill>
    </dxf>
    <dxf>
      <font>
        <u/>
        <color rgb="FFFF0000"/>
      </font>
      <fill>
        <patternFill>
          <bgColor rgb="FFFF99CC"/>
        </patternFill>
      </fill>
    </dxf>
    <dxf>
      <font>
        <b/>
        <i val="0"/>
        <color rgb="FF0000FF"/>
      </font>
      <fill>
        <patternFill>
          <bgColor rgb="FFFF99CC"/>
        </patternFill>
      </fill>
    </dxf>
    <dxf>
      <font>
        <color rgb="FF002060"/>
      </font>
      <fill>
        <patternFill>
          <bgColor rgb="FFFFFFFF"/>
        </patternFill>
      </fill>
    </dxf>
    <dxf>
      <font>
        <color rgb="FF002060"/>
      </font>
      <fill>
        <patternFill>
          <bgColor rgb="FFFFFFFF"/>
        </patternFill>
      </fill>
    </dxf>
    <dxf>
      <font>
        <color rgb="FF002060"/>
      </font>
      <fill>
        <patternFill>
          <bgColor rgb="FFFFFFFF"/>
        </patternFill>
      </fill>
    </dxf>
    <dxf>
      <font>
        <b/>
        <i val="0"/>
        <color rgb="FF0000FF"/>
      </font>
      <fill>
        <patternFill>
          <bgColor rgb="FFFFFFFF"/>
        </patternFill>
      </fill>
    </dxf>
    <dxf>
      <font>
        <b val="0"/>
        <i val="0"/>
        <color rgb="FF0000FF"/>
      </font>
      <fill>
        <patternFill>
          <bgColor rgb="FFFF6699"/>
        </patternFill>
      </fill>
    </dxf>
  </dxfs>
  <tableStyles count="0" defaultTableStyle="TableStyleMedium9" defaultPivotStyle="PivotStyleLight16"/>
  <colors>
    <mruColors>
      <color rgb="FF0000FF"/>
      <color rgb="FF8000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S27"/>
  <sheetViews>
    <sheetView workbookViewId="0">
      <pane xSplit="1" ySplit="4" topLeftCell="O5" activePane="bottomRight" state="frozen"/>
      <selection pane="topRight" activeCell="B1" sqref="B1"/>
      <selection pane="bottomLeft" activeCell="A5" sqref="A5"/>
      <selection pane="bottomRight" activeCell="S22" sqref="S22"/>
    </sheetView>
  </sheetViews>
  <sheetFormatPr defaultRowHeight="15"/>
  <cols>
    <col min="3" max="3" width="5.5703125" customWidth="1"/>
    <col min="4" max="4" width="6.7109375" customWidth="1"/>
    <col min="11" max="11" width="19.42578125" customWidth="1"/>
    <col min="12" max="12" width="24.7109375" customWidth="1"/>
  </cols>
  <sheetData>
    <row r="1" spans="1:71">
      <c r="C1" s="219" t="s">
        <v>3</v>
      </c>
      <c r="D1" s="221" t="s">
        <v>8</v>
      </c>
      <c r="E1" s="43"/>
      <c r="F1" s="43"/>
      <c r="G1" s="43"/>
      <c r="H1" s="43"/>
      <c r="I1" s="43"/>
      <c r="J1" s="226"/>
      <c r="K1" s="221"/>
      <c r="L1" s="221" t="s">
        <v>1</v>
      </c>
      <c r="M1" s="43"/>
      <c r="N1" s="223" t="s">
        <v>14</v>
      </c>
      <c r="O1" s="224"/>
      <c r="P1" s="224"/>
      <c r="Q1" s="225"/>
      <c r="T1" s="43"/>
      <c r="U1" s="43"/>
      <c r="V1" s="221" t="s">
        <v>13</v>
      </c>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4"/>
    </row>
    <row r="2" spans="1:71" ht="15.75" thickBot="1">
      <c r="A2" s="143"/>
      <c r="B2" s="143"/>
      <c r="C2" s="220"/>
      <c r="D2" s="222"/>
      <c r="E2" s="6"/>
      <c r="F2" s="6"/>
      <c r="G2" s="6"/>
      <c r="H2" s="6"/>
      <c r="I2" s="6"/>
      <c r="J2" s="227"/>
      <c r="K2" s="222"/>
      <c r="L2" s="222"/>
      <c r="M2" s="6"/>
      <c r="N2" s="40" t="s">
        <v>12</v>
      </c>
      <c r="O2" s="40" t="s">
        <v>9</v>
      </c>
      <c r="P2" s="40" t="s">
        <v>10</v>
      </c>
      <c r="Q2" s="40" t="s">
        <v>11</v>
      </c>
      <c r="T2" s="6"/>
      <c r="U2" s="6"/>
      <c r="V2" s="222"/>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45"/>
    </row>
    <row r="3" spans="1:71" s="7" customFormat="1" ht="15.75" thickBot="1">
      <c r="A3" s="144" t="s">
        <v>77</v>
      </c>
      <c r="B3" s="145" t="s">
        <v>78</v>
      </c>
      <c r="C3" s="46" t="s">
        <v>15</v>
      </c>
      <c r="D3" s="47" t="s">
        <v>8</v>
      </c>
      <c r="E3" s="48" t="s">
        <v>12</v>
      </c>
      <c r="F3" s="49" t="s">
        <v>16</v>
      </c>
      <c r="G3" s="48" t="s">
        <v>11</v>
      </c>
      <c r="H3" s="50" t="s">
        <v>17</v>
      </c>
      <c r="I3" s="51" t="s">
        <v>18</v>
      </c>
      <c r="J3" s="73" t="s">
        <v>19</v>
      </c>
      <c r="K3" s="53" t="s">
        <v>20</v>
      </c>
      <c r="L3" s="54" t="s">
        <v>21</v>
      </c>
      <c r="M3" s="54" t="s">
        <v>22</v>
      </c>
      <c r="N3" s="48"/>
      <c r="O3" s="55"/>
      <c r="P3" s="56"/>
      <c r="Q3" s="48"/>
      <c r="R3" s="52"/>
      <c r="S3" s="52"/>
      <c r="T3" s="54" t="s">
        <v>23</v>
      </c>
      <c r="U3" s="55"/>
      <c r="V3" s="57" t="s">
        <v>24</v>
      </c>
      <c r="W3" s="58"/>
      <c r="X3" s="59"/>
      <c r="Y3" s="55"/>
      <c r="Z3" s="60" t="s">
        <v>4</v>
      </c>
      <c r="AA3" s="61" t="s">
        <v>5</v>
      </c>
      <c r="AB3" s="61" t="s">
        <v>6</v>
      </c>
      <c r="AC3" s="62" t="s">
        <v>7</v>
      </c>
      <c r="AD3" s="62" t="s">
        <v>25</v>
      </c>
      <c r="AE3" s="61" t="s">
        <v>26</v>
      </c>
      <c r="AF3" s="63" t="s">
        <v>27</v>
      </c>
      <c r="AG3" s="64"/>
      <c r="AH3" s="65"/>
      <c r="AI3" s="64"/>
      <c r="AJ3" s="65"/>
      <c r="AK3" s="64"/>
      <c r="AL3" s="65"/>
      <c r="AM3" s="64"/>
      <c r="AN3" s="65"/>
      <c r="AO3" s="64"/>
      <c r="AP3" s="65"/>
      <c r="AQ3" s="64"/>
      <c r="AR3" s="65"/>
      <c r="AS3" s="66"/>
      <c r="AT3" s="67" t="s">
        <v>28</v>
      </c>
      <c r="AU3" s="68" t="s">
        <v>29</v>
      </c>
      <c r="AV3" s="48"/>
      <c r="AW3" s="48"/>
      <c r="AX3" s="48" t="s">
        <v>2</v>
      </c>
      <c r="AY3" s="48"/>
      <c r="AZ3" s="48"/>
      <c r="BA3" s="69" t="s">
        <v>30</v>
      </c>
      <c r="BB3" s="70" t="s">
        <v>12</v>
      </c>
      <c r="BC3" s="55"/>
      <c r="BD3" s="52" t="s">
        <v>16</v>
      </c>
      <c r="BE3" s="71" t="s">
        <v>11</v>
      </c>
      <c r="BF3" s="52"/>
      <c r="BG3" s="70"/>
      <c r="BH3" s="71"/>
      <c r="BI3" s="71"/>
      <c r="BJ3" s="71"/>
      <c r="BK3" s="58"/>
      <c r="BL3" s="72" t="s">
        <v>31</v>
      </c>
      <c r="BM3" s="36"/>
      <c r="BP3" s="41">
        <v>2009</v>
      </c>
      <c r="BQ3" s="41">
        <v>19</v>
      </c>
      <c r="BR3" s="41" t="s">
        <v>32</v>
      </c>
      <c r="BS3" s="42" t="s">
        <v>33</v>
      </c>
    </row>
    <row r="4" spans="1:71" s="7" customFormat="1">
      <c r="A4" s="185"/>
      <c r="B4" s="148"/>
      <c r="C4" s="149"/>
      <c r="D4" s="150"/>
      <c r="E4" s="151"/>
      <c r="F4" s="151"/>
      <c r="G4" s="151"/>
      <c r="H4" s="152"/>
      <c r="I4" s="153"/>
      <c r="J4" s="154"/>
      <c r="K4" s="153"/>
      <c r="L4" s="153"/>
      <c r="M4" s="155"/>
      <c r="N4" s="179"/>
      <c r="O4" s="180"/>
      <c r="P4" s="181"/>
      <c r="Q4" s="179"/>
      <c r="R4" s="156"/>
      <c r="S4" s="156"/>
      <c r="T4" s="157"/>
      <c r="U4" s="158"/>
      <c r="V4" s="159"/>
      <c r="W4" s="160"/>
      <c r="X4" s="161"/>
      <c r="Y4" s="158"/>
      <c r="Z4" s="20"/>
      <c r="AA4" s="21"/>
      <c r="AB4" s="22"/>
      <c r="AC4" s="23"/>
      <c r="AD4" s="23"/>
      <c r="AE4" s="21"/>
      <c r="AF4" s="21"/>
      <c r="AG4" s="162"/>
      <c r="AH4" s="163"/>
      <c r="AI4" s="162"/>
      <c r="AJ4" s="163"/>
      <c r="AK4" s="162"/>
      <c r="AL4" s="163"/>
      <c r="AM4" s="162"/>
      <c r="AN4" s="163"/>
      <c r="AO4" s="162"/>
      <c r="AP4" s="163"/>
      <c r="AQ4" s="162"/>
      <c r="AR4" s="163"/>
      <c r="AS4" s="25"/>
      <c r="AT4" s="24"/>
      <c r="AU4" s="164"/>
      <c r="AV4" s="165"/>
      <c r="AW4" s="166"/>
      <c r="AX4" s="167"/>
      <c r="AY4" s="151"/>
      <c r="AZ4" s="151"/>
      <c r="BA4" s="151"/>
      <c r="BB4" s="168"/>
      <c r="BC4" s="169"/>
      <c r="BD4" s="170"/>
      <c r="BE4" s="171"/>
      <c r="BF4" s="172"/>
      <c r="BG4" s="170"/>
      <c r="BH4" s="156"/>
      <c r="BI4" s="173"/>
      <c r="BJ4" s="174"/>
      <c r="BK4" s="173"/>
      <c r="BL4" s="173"/>
      <c r="BM4" s="175"/>
      <c r="BN4" s="176"/>
      <c r="BO4" s="36"/>
    </row>
    <row r="5" spans="1:71" s="7" customFormat="1">
      <c r="A5" s="177"/>
      <c r="B5" s="177"/>
      <c r="C5" s="178"/>
      <c r="D5" s="8"/>
      <c r="E5" s="9"/>
      <c r="F5" s="9"/>
      <c r="G5" s="9"/>
      <c r="H5" s="10"/>
      <c r="I5" s="11"/>
      <c r="J5" s="12"/>
      <c r="K5" s="11"/>
      <c r="L5" s="11"/>
      <c r="M5" s="13"/>
      <c r="N5" s="179"/>
      <c r="O5" s="180"/>
      <c r="P5" s="181"/>
      <c r="Q5" s="179"/>
      <c r="R5" s="14"/>
      <c r="S5" s="14"/>
      <c r="T5" s="157"/>
      <c r="U5" s="16"/>
      <c r="V5" s="17"/>
      <c r="W5" s="18"/>
      <c r="X5" s="19"/>
      <c r="Y5" s="16"/>
      <c r="Z5" s="20"/>
      <c r="AA5" s="21"/>
      <c r="AB5" s="22"/>
      <c r="AC5" s="23"/>
      <c r="AD5" s="23"/>
      <c r="AE5" s="21"/>
      <c r="AF5" s="21"/>
      <c r="AG5" s="24"/>
      <c r="AH5" s="25"/>
      <c r="AI5" s="24"/>
      <c r="AJ5" s="25"/>
      <c r="AK5" s="24"/>
      <c r="AL5" s="25"/>
      <c r="AM5" s="24"/>
      <c r="AN5" s="25"/>
      <c r="AO5" s="24"/>
      <c r="AP5" s="25"/>
      <c r="AQ5" s="24"/>
      <c r="AR5" s="25"/>
      <c r="AS5" s="25"/>
      <c r="AT5" s="24"/>
      <c r="AU5" s="26"/>
      <c r="AV5" s="27"/>
      <c r="AW5" s="28"/>
      <c r="AX5" s="29"/>
      <c r="AY5" s="9"/>
      <c r="AZ5" s="9"/>
      <c r="BA5" s="9"/>
      <c r="BB5" s="30"/>
      <c r="BC5" s="31"/>
      <c r="BD5" s="182"/>
      <c r="BE5" s="183"/>
      <c r="BF5" s="184"/>
      <c r="BG5" s="182"/>
      <c r="BH5" s="14"/>
      <c r="BI5" s="32"/>
      <c r="BJ5" s="33"/>
      <c r="BK5" s="32"/>
      <c r="BL5" s="32"/>
      <c r="BM5" s="34"/>
      <c r="BN5" s="35"/>
      <c r="BO5" s="36"/>
    </row>
    <row r="6" spans="1:71" s="7" customFormat="1">
      <c r="A6" s="11"/>
      <c r="B6" s="11"/>
      <c r="C6" s="149"/>
      <c r="D6" s="150"/>
      <c r="E6" s="9"/>
      <c r="F6" s="9"/>
      <c r="G6" s="9"/>
      <c r="H6" s="10"/>
      <c r="I6" s="11"/>
      <c r="J6" s="12"/>
      <c r="K6" s="11"/>
      <c r="L6" s="11"/>
      <c r="M6" s="13"/>
      <c r="N6" s="9"/>
      <c r="O6" s="37"/>
      <c r="P6" s="38"/>
      <c r="Q6" s="9"/>
      <c r="R6" s="14"/>
      <c r="S6" s="14"/>
      <c r="T6" s="15"/>
      <c r="U6" s="16"/>
      <c r="V6" s="17"/>
      <c r="W6" s="18"/>
      <c r="X6" s="19"/>
      <c r="Y6" s="16"/>
      <c r="Z6" s="20"/>
      <c r="AA6" s="21"/>
      <c r="AB6" s="22"/>
      <c r="AC6" s="23"/>
      <c r="AD6" s="23"/>
      <c r="AE6" s="21"/>
      <c r="AF6" s="21"/>
      <c r="AG6" s="24"/>
      <c r="AH6" s="25"/>
      <c r="AI6" s="24"/>
      <c r="AJ6" s="25"/>
      <c r="AK6" s="24"/>
      <c r="AL6" s="25"/>
      <c r="AM6" s="24"/>
      <c r="AN6" s="25"/>
      <c r="AO6" s="24"/>
      <c r="AP6" s="25"/>
      <c r="AQ6" s="24"/>
      <c r="AR6" s="25"/>
      <c r="AS6" s="26"/>
      <c r="AT6" s="27"/>
      <c r="AU6" s="28"/>
      <c r="AV6" s="29"/>
      <c r="AW6" s="9"/>
      <c r="AX6" s="9"/>
      <c r="AY6" s="9"/>
      <c r="AZ6" s="30"/>
      <c r="BA6" s="31"/>
      <c r="BB6" s="32"/>
      <c r="BC6" s="39"/>
      <c r="BD6" s="14"/>
      <c r="BE6" s="32"/>
      <c r="BF6" s="14"/>
      <c r="BG6" s="32"/>
      <c r="BH6" s="33"/>
      <c r="BI6" s="32"/>
      <c r="BJ6" s="32"/>
      <c r="BK6" s="34"/>
      <c r="BL6" s="35"/>
      <c r="BM6" s="36"/>
    </row>
    <row r="7" spans="1:71" s="7" customFormat="1">
      <c r="A7" s="11"/>
      <c r="B7" s="11"/>
      <c r="C7" s="178"/>
      <c r="D7" s="8"/>
      <c r="E7" s="9"/>
      <c r="F7" s="9"/>
      <c r="G7" s="9"/>
      <c r="H7" s="10"/>
      <c r="I7" s="11"/>
      <c r="J7" s="12"/>
      <c r="K7" s="11"/>
      <c r="L7" s="11"/>
      <c r="M7" s="13"/>
      <c r="N7" s="9"/>
      <c r="O7" s="37"/>
      <c r="P7" s="38"/>
      <c r="Q7" s="9"/>
      <c r="R7" s="14"/>
      <c r="S7" s="14"/>
      <c r="T7" s="15"/>
      <c r="U7" s="16"/>
      <c r="V7" s="17"/>
      <c r="W7" s="18"/>
      <c r="X7" s="19"/>
      <c r="Y7" s="16"/>
      <c r="Z7" s="20"/>
      <c r="AA7" s="21"/>
      <c r="AB7" s="22"/>
      <c r="AC7" s="23"/>
      <c r="AD7" s="23"/>
      <c r="AE7" s="21"/>
      <c r="AF7" s="21"/>
      <c r="AG7" s="24"/>
      <c r="AH7" s="25"/>
      <c r="AI7" s="24"/>
      <c r="AJ7" s="25"/>
      <c r="AK7" s="24"/>
      <c r="AL7" s="25"/>
      <c r="AM7" s="24"/>
      <c r="AN7" s="25"/>
      <c r="AO7" s="24"/>
      <c r="AP7" s="25"/>
      <c r="AQ7" s="24"/>
      <c r="AR7" s="25"/>
      <c r="AS7" s="26"/>
      <c r="AT7" s="27"/>
      <c r="AU7" s="28"/>
      <c r="AV7" s="29"/>
      <c r="AW7" s="9"/>
      <c r="AX7" s="9"/>
      <c r="AY7" s="9"/>
      <c r="AZ7" s="30"/>
      <c r="BA7" s="31"/>
      <c r="BB7" s="32"/>
      <c r="BC7" s="39"/>
      <c r="BD7" s="14"/>
      <c r="BE7" s="32"/>
      <c r="BF7" s="14"/>
      <c r="BG7" s="32"/>
      <c r="BH7" s="33"/>
      <c r="BI7" s="32"/>
      <c r="BJ7" s="32"/>
      <c r="BK7" s="34"/>
      <c r="BL7" s="35"/>
      <c r="BM7" s="36"/>
    </row>
    <row r="8" spans="1:71" s="7" customFormat="1">
      <c r="A8" s="11"/>
      <c r="B8" s="11"/>
      <c r="C8" s="149"/>
      <c r="D8" s="150"/>
      <c r="E8" s="9"/>
      <c r="F8" s="9"/>
      <c r="G8" s="9"/>
      <c r="H8" s="10"/>
      <c r="I8" s="11"/>
      <c r="J8" s="12"/>
      <c r="K8" s="11"/>
      <c r="L8" s="11"/>
      <c r="M8" s="13"/>
      <c r="N8" s="9"/>
      <c r="O8" s="37"/>
      <c r="P8" s="38"/>
      <c r="Q8" s="9"/>
      <c r="R8" s="14"/>
      <c r="S8" s="14"/>
      <c r="T8" s="15"/>
      <c r="U8" s="16"/>
      <c r="V8" s="17"/>
      <c r="W8" s="18"/>
      <c r="X8" s="19"/>
      <c r="Y8" s="16"/>
      <c r="Z8" s="20"/>
      <c r="AA8" s="21"/>
      <c r="AB8" s="22"/>
      <c r="AC8" s="23"/>
      <c r="AD8" s="23"/>
      <c r="AE8" s="21"/>
      <c r="AF8" s="21"/>
      <c r="AG8" s="24"/>
      <c r="AH8" s="25"/>
      <c r="AI8" s="24"/>
      <c r="AJ8" s="25"/>
      <c r="AK8" s="24"/>
      <c r="AL8" s="25"/>
      <c r="AM8" s="24"/>
      <c r="AN8" s="25"/>
      <c r="AO8" s="24"/>
      <c r="AP8" s="25"/>
      <c r="AQ8" s="24"/>
      <c r="AR8" s="25"/>
      <c r="AS8" s="26"/>
      <c r="AT8" s="27"/>
      <c r="AU8" s="28"/>
      <c r="AV8" s="29"/>
      <c r="AW8" s="9"/>
      <c r="AX8" s="9"/>
      <c r="AY8" s="9"/>
      <c r="AZ8" s="30"/>
      <c r="BA8" s="31"/>
      <c r="BB8" s="32"/>
      <c r="BC8" s="39"/>
      <c r="BD8" s="14"/>
      <c r="BE8" s="32"/>
      <c r="BF8" s="14"/>
      <c r="BG8" s="32"/>
      <c r="BH8" s="33"/>
      <c r="BI8" s="32"/>
      <c r="BJ8" s="32"/>
      <c r="BK8" s="34"/>
      <c r="BL8" s="35"/>
      <c r="BM8" s="36"/>
    </row>
    <row r="9" spans="1:71" s="7" customFormat="1">
      <c r="A9" s="11"/>
      <c r="B9" s="11"/>
      <c r="C9" s="178"/>
      <c r="D9" s="8"/>
      <c r="E9" s="9"/>
      <c r="F9" s="9"/>
      <c r="G9" s="9"/>
      <c r="H9" s="10"/>
      <c r="I9" s="11"/>
      <c r="J9" s="12"/>
      <c r="K9" s="11"/>
      <c r="L9" s="11"/>
      <c r="M9" s="13"/>
      <c r="N9" s="9"/>
      <c r="O9" s="37"/>
      <c r="P9" s="38"/>
      <c r="Q9" s="9"/>
      <c r="R9" s="14"/>
      <c r="S9" s="14"/>
      <c r="T9" s="15"/>
      <c r="U9" s="16"/>
      <c r="V9" s="17"/>
      <c r="W9" s="18"/>
      <c r="X9" s="19"/>
      <c r="Y9" s="16"/>
      <c r="Z9" s="20"/>
      <c r="AA9" s="21"/>
      <c r="AB9" s="22"/>
      <c r="AC9" s="23"/>
      <c r="AD9" s="23"/>
      <c r="AE9" s="21"/>
      <c r="AF9" s="21"/>
      <c r="AG9" s="24"/>
      <c r="AH9" s="25"/>
      <c r="AI9" s="24"/>
      <c r="AJ9" s="25"/>
      <c r="AK9" s="24"/>
      <c r="AL9" s="25"/>
      <c r="AM9" s="24"/>
      <c r="AN9" s="25"/>
      <c r="AO9" s="24"/>
      <c r="AP9" s="25"/>
      <c r="AQ9" s="24"/>
      <c r="AR9" s="25"/>
      <c r="AS9" s="26"/>
      <c r="AT9" s="27"/>
      <c r="AU9" s="28"/>
      <c r="AV9" s="29"/>
      <c r="AW9" s="9"/>
      <c r="AX9" s="9"/>
      <c r="AY9" s="9"/>
      <c r="AZ9" s="30"/>
      <c r="BA9" s="31"/>
      <c r="BB9" s="32"/>
      <c r="BC9" s="39"/>
      <c r="BD9" s="14"/>
      <c r="BE9" s="32"/>
      <c r="BF9" s="14"/>
      <c r="BG9" s="32"/>
      <c r="BH9" s="33"/>
      <c r="BI9" s="32"/>
      <c r="BJ9" s="32"/>
      <c r="BK9" s="34"/>
      <c r="BL9" s="35"/>
      <c r="BM9" s="36"/>
    </row>
    <row r="10" spans="1:71" s="7" customFormat="1">
      <c r="A10" s="11"/>
      <c r="B10" s="11"/>
      <c r="C10" s="149"/>
      <c r="D10" s="150"/>
      <c r="E10" s="9"/>
      <c r="F10" s="9"/>
      <c r="G10" s="9"/>
      <c r="H10" s="10"/>
      <c r="I10" s="11"/>
      <c r="J10" s="12"/>
      <c r="K10" s="11"/>
      <c r="L10" s="11"/>
      <c r="M10" s="13"/>
      <c r="N10" s="9"/>
      <c r="O10" s="37"/>
      <c r="P10" s="38"/>
      <c r="Q10" s="9"/>
      <c r="R10" s="14"/>
      <c r="S10" s="14"/>
      <c r="T10" s="15"/>
      <c r="U10" s="16"/>
      <c r="V10" s="17"/>
      <c r="W10" s="18"/>
      <c r="X10" s="19"/>
      <c r="Y10" s="16"/>
      <c r="Z10" s="20"/>
      <c r="AA10" s="21"/>
      <c r="AB10" s="22"/>
      <c r="AC10" s="23"/>
      <c r="AD10" s="23"/>
      <c r="AE10" s="21"/>
      <c r="AF10" s="21"/>
      <c r="AG10" s="24"/>
      <c r="AH10" s="25"/>
      <c r="AI10" s="24"/>
      <c r="AJ10" s="25"/>
      <c r="AK10" s="24"/>
      <c r="AL10" s="25"/>
      <c r="AM10" s="24"/>
      <c r="AN10" s="25"/>
      <c r="AO10" s="24"/>
      <c r="AP10" s="25"/>
      <c r="AQ10" s="24"/>
      <c r="AR10" s="25"/>
      <c r="AS10" s="26"/>
      <c r="AT10" s="27"/>
      <c r="AU10" s="28"/>
      <c r="AV10" s="29"/>
      <c r="AW10" s="9"/>
      <c r="AX10" s="9"/>
      <c r="AY10" s="9"/>
      <c r="AZ10" s="30"/>
      <c r="BA10" s="31"/>
      <c r="BB10" s="32"/>
      <c r="BC10" s="39"/>
      <c r="BD10" s="14"/>
      <c r="BE10" s="32"/>
      <c r="BF10" s="14"/>
      <c r="BG10" s="32"/>
      <c r="BH10" s="33"/>
      <c r="BI10" s="32"/>
      <c r="BJ10" s="32"/>
      <c r="BK10" s="34"/>
      <c r="BL10" s="35"/>
      <c r="BM10" s="36"/>
    </row>
    <row r="11" spans="1:71" s="7" customFormat="1">
      <c r="A11" s="11"/>
      <c r="B11" s="11"/>
      <c r="C11" s="178"/>
      <c r="D11" s="8"/>
      <c r="E11" s="9"/>
      <c r="F11" s="9"/>
      <c r="G11" s="9"/>
      <c r="H11" s="10"/>
      <c r="I11" s="11"/>
      <c r="J11" s="12"/>
      <c r="K11" s="11"/>
      <c r="L11" s="11"/>
      <c r="M11" s="13"/>
      <c r="N11" s="9"/>
      <c r="O11" s="37"/>
      <c r="P11" s="38"/>
      <c r="Q11" s="9"/>
      <c r="R11" s="14"/>
      <c r="S11" s="14"/>
      <c r="T11" s="15"/>
      <c r="U11" s="16"/>
      <c r="V11" s="17"/>
      <c r="W11" s="18"/>
      <c r="X11" s="19"/>
      <c r="Y11" s="16"/>
      <c r="Z11" s="20"/>
      <c r="AA11" s="21"/>
      <c r="AB11" s="22"/>
      <c r="AC11" s="23"/>
      <c r="AD11" s="23"/>
      <c r="AE11" s="21"/>
      <c r="AF11" s="21"/>
      <c r="AG11" s="24"/>
      <c r="AH11" s="25"/>
      <c r="AI11" s="24"/>
      <c r="AJ11" s="25"/>
      <c r="AK11" s="24"/>
      <c r="AL11" s="25"/>
      <c r="AM11" s="24"/>
      <c r="AN11" s="25"/>
      <c r="AO11" s="24"/>
      <c r="AP11" s="25"/>
      <c r="AQ11" s="24"/>
      <c r="AR11" s="25"/>
      <c r="AS11" s="26"/>
      <c r="AT11" s="27"/>
      <c r="AU11" s="28"/>
      <c r="AV11" s="29"/>
      <c r="AW11" s="9"/>
      <c r="AX11" s="9"/>
      <c r="AY11" s="9"/>
      <c r="AZ11" s="30"/>
      <c r="BA11" s="31"/>
      <c r="BB11" s="32"/>
      <c r="BC11" s="39"/>
      <c r="BD11" s="14"/>
      <c r="BE11" s="32"/>
      <c r="BF11" s="14"/>
      <c r="BG11" s="32"/>
      <c r="BH11" s="33"/>
      <c r="BI11" s="32"/>
      <c r="BJ11" s="32"/>
      <c r="BK11" s="34"/>
      <c r="BL11" s="35"/>
      <c r="BM11" s="36"/>
    </row>
    <row r="12" spans="1:71" s="7" customFormat="1">
      <c r="A12" s="11"/>
      <c r="B12" s="11"/>
      <c r="C12" s="149"/>
      <c r="D12" s="150"/>
      <c r="E12" s="9"/>
      <c r="F12" s="9"/>
      <c r="G12" s="9"/>
      <c r="H12" s="10"/>
      <c r="I12" s="11"/>
      <c r="J12" s="12"/>
      <c r="K12" s="11"/>
      <c r="L12" s="11"/>
      <c r="M12" s="13"/>
      <c r="N12" s="9"/>
      <c r="O12" s="37"/>
      <c r="P12" s="38"/>
      <c r="Q12" s="9"/>
      <c r="R12" s="14"/>
      <c r="S12" s="14"/>
      <c r="T12" s="15"/>
      <c r="U12" s="16"/>
      <c r="V12" s="17"/>
      <c r="W12" s="18"/>
      <c r="X12" s="19"/>
      <c r="Y12" s="16"/>
      <c r="Z12" s="20"/>
      <c r="AA12" s="21"/>
      <c r="AB12" s="22"/>
      <c r="AC12" s="23"/>
      <c r="AD12" s="23"/>
      <c r="AE12" s="21"/>
      <c r="AF12" s="21"/>
      <c r="AG12" s="24"/>
      <c r="AH12" s="25"/>
      <c r="AI12" s="24"/>
      <c r="AJ12" s="25"/>
      <c r="AK12" s="24"/>
      <c r="AL12" s="25"/>
      <c r="AM12" s="24"/>
      <c r="AN12" s="25"/>
      <c r="AO12" s="24"/>
      <c r="AP12" s="25"/>
      <c r="AQ12" s="24"/>
      <c r="AR12" s="25"/>
      <c r="AS12" s="26"/>
      <c r="AT12" s="27"/>
      <c r="AU12" s="28"/>
      <c r="AV12" s="29"/>
      <c r="AW12" s="9"/>
      <c r="AX12" s="9"/>
      <c r="AY12" s="9"/>
      <c r="AZ12" s="30"/>
      <c r="BA12" s="31"/>
      <c r="BB12" s="32"/>
      <c r="BC12" s="39"/>
      <c r="BD12" s="14"/>
      <c r="BE12" s="32"/>
      <c r="BF12" s="14"/>
      <c r="BG12" s="32"/>
      <c r="BH12" s="33"/>
      <c r="BI12" s="32"/>
      <c r="BJ12" s="32"/>
      <c r="BK12" s="34"/>
      <c r="BL12" s="35"/>
      <c r="BM12" s="36"/>
    </row>
    <row r="13" spans="1:71" s="7" customFormat="1">
      <c r="A13" s="11"/>
      <c r="B13" s="11"/>
      <c r="C13" s="178"/>
      <c r="D13" s="8"/>
      <c r="E13" s="9"/>
      <c r="F13" s="9"/>
      <c r="G13" s="9"/>
      <c r="H13" s="10"/>
      <c r="I13" s="11"/>
      <c r="J13" s="12"/>
      <c r="K13" s="11"/>
      <c r="L13" s="11"/>
      <c r="M13" s="13"/>
      <c r="N13" s="9"/>
      <c r="O13" s="37"/>
      <c r="P13" s="38"/>
      <c r="Q13" s="9"/>
      <c r="R13" s="14"/>
      <c r="S13" s="14"/>
      <c r="T13" s="15"/>
      <c r="U13" s="16"/>
      <c r="V13" s="17"/>
      <c r="W13" s="18"/>
      <c r="X13" s="19"/>
      <c r="Y13" s="16"/>
      <c r="Z13" s="20"/>
      <c r="AA13" s="21"/>
      <c r="AB13" s="22"/>
      <c r="AC13" s="23"/>
      <c r="AD13" s="23"/>
      <c r="AE13" s="21"/>
      <c r="AF13" s="21"/>
      <c r="AG13" s="24"/>
      <c r="AH13" s="25"/>
      <c r="AI13" s="24"/>
      <c r="AJ13" s="25"/>
      <c r="AK13" s="24"/>
      <c r="AL13" s="25"/>
      <c r="AM13" s="24"/>
      <c r="AN13" s="25"/>
      <c r="AO13" s="24"/>
      <c r="AP13" s="25"/>
      <c r="AQ13" s="24"/>
      <c r="AR13" s="25"/>
      <c r="AS13" s="26"/>
      <c r="AT13" s="27"/>
      <c r="AU13" s="28"/>
      <c r="AV13" s="29"/>
      <c r="AW13" s="9"/>
      <c r="AX13" s="9"/>
      <c r="AY13" s="9"/>
      <c r="AZ13" s="30"/>
      <c r="BA13" s="31"/>
      <c r="BB13" s="32"/>
      <c r="BC13" s="39"/>
      <c r="BD13" s="14"/>
      <c r="BE13" s="32"/>
      <c r="BF13" s="14"/>
      <c r="BG13" s="32"/>
      <c r="BH13" s="33"/>
      <c r="BI13" s="32"/>
      <c r="BJ13" s="32"/>
      <c r="BK13" s="34"/>
      <c r="BL13" s="35"/>
      <c r="BM13" s="36"/>
    </row>
    <row r="14" spans="1:71" s="7" customFormat="1">
      <c r="A14" s="11"/>
      <c r="B14" s="11"/>
      <c r="C14" s="149"/>
      <c r="D14" s="150"/>
      <c r="E14" s="9"/>
      <c r="F14" s="9"/>
      <c r="G14" s="9"/>
      <c r="H14" s="10"/>
      <c r="I14" s="11"/>
      <c r="J14" s="12"/>
      <c r="K14" s="11"/>
      <c r="L14" s="11"/>
      <c r="M14" s="13"/>
      <c r="N14" s="9"/>
      <c r="O14" s="37"/>
      <c r="P14" s="38"/>
      <c r="Q14" s="9"/>
      <c r="R14" s="14"/>
      <c r="S14" s="14"/>
      <c r="T14" s="15"/>
      <c r="U14" s="16"/>
      <c r="V14" s="17"/>
      <c r="W14" s="18"/>
      <c r="X14" s="19"/>
      <c r="Y14" s="16"/>
      <c r="Z14" s="20"/>
      <c r="AA14" s="21"/>
      <c r="AB14" s="22"/>
      <c r="AC14" s="23"/>
      <c r="AD14" s="23"/>
      <c r="AE14" s="21"/>
      <c r="AF14" s="21"/>
      <c r="AG14" s="24"/>
      <c r="AH14" s="25"/>
      <c r="AI14" s="24"/>
      <c r="AJ14" s="25"/>
      <c r="AK14" s="24"/>
      <c r="AL14" s="25"/>
      <c r="AM14" s="24"/>
      <c r="AN14" s="25"/>
      <c r="AO14" s="24"/>
      <c r="AP14" s="25"/>
      <c r="AQ14" s="24"/>
      <c r="AR14" s="25"/>
      <c r="AS14" s="26"/>
      <c r="AT14" s="27"/>
      <c r="AU14" s="28"/>
      <c r="AV14" s="29"/>
      <c r="AW14" s="9"/>
      <c r="AX14" s="9"/>
      <c r="AY14" s="9"/>
      <c r="AZ14" s="30"/>
      <c r="BA14" s="31"/>
      <c r="BB14" s="32"/>
      <c r="BC14" s="39"/>
      <c r="BD14" s="14"/>
      <c r="BE14" s="32"/>
      <c r="BF14" s="14"/>
      <c r="BG14" s="32"/>
      <c r="BH14" s="33"/>
      <c r="BI14" s="32"/>
      <c r="BJ14" s="32"/>
      <c r="BK14" s="34"/>
      <c r="BL14" s="35"/>
      <c r="BM14" s="36"/>
    </row>
    <row r="19" spans="5:29">
      <c r="E19" t="s">
        <v>2</v>
      </c>
      <c r="R19" t="s">
        <v>2</v>
      </c>
      <c r="S19" t="s">
        <v>2</v>
      </c>
    </row>
    <row r="20" spans="5:29">
      <c r="K20" t="s">
        <v>2</v>
      </c>
    </row>
    <row r="23" spans="5:29">
      <c r="AC23" t="s">
        <v>2</v>
      </c>
    </row>
    <row r="27" spans="5:29">
      <c r="L27" t="s">
        <v>2</v>
      </c>
    </row>
  </sheetData>
  <mergeCells count="7">
    <mergeCell ref="C1:C2"/>
    <mergeCell ref="D1:D2"/>
    <mergeCell ref="L1:L2"/>
    <mergeCell ref="N1:Q1"/>
    <mergeCell ref="V1:V2"/>
    <mergeCell ref="J1:J2"/>
    <mergeCell ref="K1:K2"/>
  </mergeCells>
  <conditionalFormatting sqref="T3:T14">
    <cfRule type="containsText" dxfId="90" priority="205" stopIfTrue="1" operator="containsText" text="распределить">
      <formula>NOT(ISERROR(SEARCH("распределить",T3)))</formula>
    </cfRule>
    <cfRule type="containsText" dxfId="89" priority="206" stopIfTrue="1" operator="containsText" text="сформировать предложение">
      <formula>NOT(ISERROR(SEARCH("сформировать предложение",T3)))</formula>
    </cfRule>
    <cfRule type="containsText" dxfId="88" priority="207" stopIfTrue="1" operator="containsText" text="нет консультанта">
      <formula>NOT(ISERROR(SEARCH("нет консультанта",T3)))</formula>
    </cfRule>
    <cfRule type="containsText" dxfId="87" priority="208" stopIfTrue="1" operator="containsText" text="отказ">
      <formula>NOT(ISERROR(SEARCH("отказ",T3)))</formula>
    </cfRule>
    <cfRule type="containsText" dxfId="86" priority="209" stopIfTrue="1" operator="containsText" text="архив">
      <formula>NOT(ISERROR(SEARCH("архив",T3)))</formula>
    </cfRule>
    <cfRule type="containsText" dxfId="85" priority="210" stopIfTrue="1" operator="containsText" text="запустить">
      <formula>NOT(ISERROR(SEARCH("запустить",T3)))</formula>
    </cfRule>
    <cfRule type="containsText" dxfId="84" priority="211" stopIfTrue="1" operator="containsText" text="без ответа">
      <formula>NOT(ISERROR(SEARCH("без ответа",T3)))</formula>
    </cfRule>
    <cfRule type="containsText" dxfId="83" priority="212" stopIfTrue="1" operator="containsText" text="уточнение задания">
      <formula>NOT(ISERROR(SEARCH("уточнение задания",T3)))</formula>
    </cfRule>
    <cfRule type="containsText" dxfId="82" priority="213" stopIfTrue="1" operator="containsText" text="под вопросом  ">
      <formula>NOT(ISERROR(SEARCH("под вопросом  ",T3)))</formula>
    </cfRule>
    <cfRule type="containsText" dxfId="81" priority="214" stopIfTrue="1" operator="containsText" text="договор">
      <formula>NOT(ISERROR(SEARCH("договор",T3)))</formula>
    </cfRule>
    <cfRule type="containsText" dxfId="80" priority="215" stopIfTrue="1" operator="containsText" text="сообщить о готовности">
      <formula>NOT(ISERROR(SEARCH("сообщить о готовности",T3)))</formula>
    </cfRule>
    <cfRule type="containsText" dxfId="79" priority="216" stopIfTrue="1" operator="containsText" text="доработка">
      <formula>NOT(ISERROR(SEARCH("доработка",T3)))</formula>
    </cfRule>
    <cfRule type="containsText" dxfId="78" priority="217" stopIfTrue="1" operator="containsText" text="согласовать стоимость">
      <formula>NOT(ISERROR(SEARCH("согласовать стоимость",T3)))</formula>
    </cfRule>
    <cfRule type="containsText" dxfId="77" priority="218" stopIfTrue="1" operator="containsText" text="готова">
      <formula>NOT(ISERROR(SEARCH("готова",T3)))</formula>
    </cfRule>
    <cfRule type="containsText" dxfId="76" priority="219" stopIfTrue="1" operator="containsText" text="вычитка">
      <formula>NOT(ISERROR(SEARCH("вычитка",T3)))</formula>
    </cfRule>
    <cfRule type="containsText" dxfId="75" priority="220" stopIfTrue="1" operator="containsText" text="в работе">
      <formula>NOT(ISERROR(SEARCH("в работе",T3)))</formula>
    </cfRule>
  </conditionalFormatting>
  <conditionalFormatting sqref="AS3:AS14">
    <cfRule type="containsText" dxfId="74" priority="204" stopIfTrue="1" operator="containsText" text="!">
      <formula>NOT(ISERROR(SEARCH("!",AS3)))</formula>
    </cfRule>
  </conditionalFormatting>
  <conditionalFormatting sqref="AZ3:AZ14">
    <cfRule type="containsText" dxfId="73" priority="201" stopIfTrue="1" operator="containsText" text="оплачена">
      <formula>NOT(ISERROR(SEARCH("оплачена",AZ3)))</formula>
    </cfRule>
    <cfRule type="containsText" dxfId="72" priority="202" stopIfTrue="1" operator="containsText" text="гарантия">
      <formula>NOT(ISERROR(SEARCH("гарантия",AZ3)))</formula>
    </cfRule>
    <cfRule type="containsText" dxfId="71" priority="203" stopIfTrue="1" operator="containsText" text="готова">
      <formula>NOT(ISERROR(SEARCH("готова",AZ3)))</formula>
    </cfRule>
  </conditionalFormatting>
  <conditionalFormatting sqref="AV3:AV14">
    <cfRule type="containsText" dxfId="70" priority="199" stopIfTrue="1" operator="containsText" text="н">
      <formula>NOT(ISERROR(SEARCH("н",AV3)))</formula>
    </cfRule>
    <cfRule type="containsText" dxfId="69" priority="200" stopIfTrue="1" operator="containsText" text="б/н">
      <formula>NOT(ISERROR(SEARCH("б/н",AV3)))</formula>
    </cfRule>
  </conditionalFormatting>
  <conditionalFormatting sqref="T4">
    <cfRule type="containsText" dxfId="68" priority="51" stopIfTrue="1" operator="containsText" text="распределить">
      <formula>NOT(ISERROR(SEARCH("распределить",T4)))</formula>
    </cfRule>
    <cfRule type="containsText" dxfId="67" priority="52" stopIfTrue="1" operator="containsText" text="сформировать предложение">
      <formula>NOT(ISERROR(SEARCH("сформировать предложение",T4)))</formula>
    </cfRule>
    <cfRule type="containsText" dxfId="66" priority="53" stopIfTrue="1" operator="containsText" text="нет консультанта">
      <formula>NOT(ISERROR(SEARCH("нет консультанта",T4)))</formula>
    </cfRule>
    <cfRule type="containsText" dxfId="65" priority="54" stopIfTrue="1" operator="containsText" text="отказ">
      <formula>NOT(ISERROR(SEARCH("отказ",T4)))</formula>
    </cfRule>
    <cfRule type="containsText" dxfId="64" priority="55" stopIfTrue="1" operator="containsText" text="архив">
      <formula>NOT(ISERROR(SEARCH("архив",T4)))</formula>
    </cfRule>
    <cfRule type="containsText" dxfId="63" priority="56" stopIfTrue="1" operator="containsText" text="запустить">
      <formula>NOT(ISERROR(SEARCH("запустить",T4)))</formula>
    </cfRule>
    <cfRule type="containsText" dxfId="62" priority="57" stopIfTrue="1" operator="containsText" text="без ответа">
      <formula>NOT(ISERROR(SEARCH("без ответа",T4)))</formula>
    </cfRule>
    <cfRule type="containsText" dxfId="61" priority="58" stopIfTrue="1" operator="containsText" text="уточнение задания">
      <formula>NOT(ISERROR(SEARCH("уточнение задания",T4)))</formula>
    </cfRule>
    <cfRule type="containsText" dxfId="60" priority="59" stopIfTrue="1" operator="containsText" text="под вопросом  ">
      <formula>NOT(ISERROR(SEARCH("под вопросом  ",T4)))</formula>
    </cfRule>
    <cfRule type="containsText" dxfId="59" priority="60" stopIfTrue="1" operator="containsText" text="договор">
      <formula>NOT(ISERROR(SEARCH("договор",T4)))</formula>
    </cfRule>
    <cfRule type="containsText" dxfId="58" priority="61" stopIfTrue="1" operator="containsText" text="сообщить о готовности">
      <formula>NOT(ISERROR(SEARCH("сообщить о готовности",T4)))</formula>
    </cfRule>
    <cfRule type="containsText" dxfId="57" priority="62" stopIfTrue="1" operator="containsText" text="доработка">
      <formula>NOT(ISERROR(SEARCH("доработка",T4)))</formula>
    </cfRule>
    <cfRule type="containsText" dxfId="56" priority="63" stopIfTrue="1" operator="containsText" text="согласовать стоимость">
      <formula>NOT(ISERROR(SEARCH("согласовать стоимость",T4)))</formula>
    </cfRule>
    <cfRule type="containsText" dxfId="55" priority="64" stopIfTrue="1" operator="containsText" text="готова">
      <formula>NOT(ISERROR(SEARCH("готова",T4)))</formula>
    </cfRule>
    <cfRule type="containsText" dxfId="54" priority="65" stopIfTrue="1" operator="containsText" text="вычитка">
      <formula>NOT(ISERROR(SEARCH("вычитка",T4)))</formula>
    </cfRule>
    <cfRule type="containsText" dxfId="53" priority="66" stopIfTrue="1" operator="containsText" text="в работе">
      <formula>NOT(ISERROR(SEARCH("в работе",T4)))</formula>
    </cfRule>
  </conditionalFormatting>
  <conditionalFormatting sqref="AS4">
    <cfRule type="containsText" dxfId="52" priority="50" stopIfTrue="1" operator="containsText" text="!">
      <formula>NOT(ISERROR(SEARCH("!",AS4)))</formula>
    </cfRule>
  </conditionalFormatting>
  <conditionalFormatting sqref="AZ4">
    <cfRule type="containsText" dxfId="51" priority="47" stopIfTrue="1" operator="containsText" text="оплачена">
      <formula>NOT(ISERROR(SEARCH("оплачена",AZ4)))</formula>
    </cfRule>
    <cfRule type="containsText" dxfId="50" priority="48" stopIfTrue="1" operator="containsText" text="гарантия">
      <formula>NOT(ISERROR(SEARCH("гарантия",AZ4)))</formula>
    </cfRule>
    <cfRule type="containsText" dxfId="49" priority="49" stopIfTrue="1" operator="containsText" text="готова">
      <formula>NOT(ISERROR(SEARCH("готова",AZ4)))</formula>
    </cfRule>
  </conditionalFormatting>
  <conditionalFormatting sqref="AV4">
    <cfRule type="containsText" dxfId="48" priority="45" stopIfTrue="1" operator="containsText" text="н">
      <formula>NOT(ISERROR(SEARCH("н",AV4)))</formula>
    </cfRule>
    <cfRule type="containsText" dxfId="47" priority="46" stopIfTrue="1" operator="containsText" text="б/н">
      <formula>NOT(ISERROR(SEARCH("б/н",AV4)))</formula>
    </cfRule>
  </conditionalFormatting>
  <conditionalFormatting sqref="T5">
    <cfRule type="containsText" dxfId="46" priority="29" stopIfTrue="1" operator="containsText" text="распределить">
      <formula>NOT(ISERROR(SEARCH("распределить",T5)))</formula>
    </cfRule>
    <cfRule type="containsText" dxfId="45" priority="30" stopIfTrue="1" operator="containsText" text="сформировать предложение">
      <formula>NOT(ISERROR(SEARCH("сформировать предложение",T5)))</formula>
    </cfRule>
    <cfRule type="containsText" dxfId="44" priority="31" stopIfTrue="1" operator="containsText" text="нет консультанта">
      <formula>NOT(ISERROR(SEARCH("нет консультанта",T5)))</formula>
    </cfRule>
    <cfRule type="containsText" dxfId="43" priority="32" stopIfTrue="1" operator="containsText" text="отказ">
      <formula>NOT(ISERROR(SEARCH("отказ",T5)))</formula>
    </cfRule>
    <cfRule type="containsText" dxfId="42" priority="33" stopIfTrue="1" operator="containsText" text="архив">
      <formula>NOT(ISERROR(SEARCH("архив",T5)))</formula>
    </cfRule>
    <cfRule type="containsText" dxfId="41" priority="34" stopIfTrue="1" operator="containsText" text="запустить">
      <formula>NOT(ISERROR(SEARCH("запустить",T5)))</formula>
    </cfRule>
    <cfRule type="containsText" dxfId="40" priority="35" stopIfTrue="1" operator="containsText" text="без ответа">
      <formula>NOT(ISERROR(SEARCH("без ответа",T5)))</formula>
    </cfRule>
    <cfRule type="containsText" dxfId="39" priority="36" stopIfTrue="1" operator="containsText" text="уточнение задания">
      <formula>NOT(ISERROR(SEARCH("уточнение задания",T5)))</formula>
    </cfRule>
    <cfRule type="containsText" dxfId="38" priority="37" stopIfTrue="1" operator="containsText" text="под вопросом  ">
      <formula>NOT(ISERROR(SEARCH("под вопросом  ",T5)))</formula>
    </cfRule>
    <cfRule type="containsText" dxfId="37" priority="38" stopIfTrue="1" operator="containsText" text="договор">
      <formula>NOT(ISERROR(SEARCH("договор",T5)))</formula>
    </cfRule>
    <cfRule type="containsText" dxfId="36" priority="39" stopIfTrue="1" operator="containsText" text="сообщить о готовности">
      <formula>NOT(ISERROR(SEARCH("сообщить о готовности",T5)))</formula>
    </cfRule>
    <cfRule type="containsText" dxfId="35" priority="40" stopIfTrue="1" operator="containsText" text="доработка">
      <formula>NOT(ISERROR(SEARCH("доработка",T5)))</formula>
    </cfRule>
    <cfRule type="containsText" dxfId="34" priority="41" stopIfTrue="1" operator="containsText" text="согласовать стоимость">
      <formula>NOT(ISERROR(SEARCH("согласовать стоимость",T5)))</formula>
    </cfRule>
    <cfRule type="containsText" dxfId="33" priority="42" stopIfTrue="1" operator="containsText" text="готова">
      <formula>NOT(ISERROR(SEARCH("готова",T5)))</formula>
    </cfRule>
    <cfRule type="containsText" dxfId="32" priority="43" stopIfTrue="1" operator="containsText" text="вычитка">
      <formula>NOT(ISERROR(SEARCH("вычитка",T5)))</formula>
    </cfRule>
    <cfRule type="containsText" dxfId="31" priority="44" stopIfTrue="1" operator="containsText" text="в работе">
      <formula>NOT(ISERROR(SEARCH("в работе",T5)))</formula>
    </cfRule>
  </conditionalFormatting>
  <conditionalFormatting sqref="AS5">
    <cfRule type="containsText" dxfId="30" priority="28" stopIfTrue="1" operator="containsText" text="!">
      <formula>NOT(ISERROR(SEARCH("!",AS5)))</formula>
    </cfRule>
  </conditionalFormatting>
  <conditionalFormatting sqref="AZ5">
    <cfRule type="containsText" dxfId="29" priority="25" stopIfTrue="1" operator="containsText" text="оплачена">
      <formula>NOT(ISERROR(SEARCH("оплачена",AZ5)))</formula>
    </cfRule>
    <cfRule type="containsText" dxfId="28" priority="26" stopIfTrue="1" operator="containsText" text="гарантия">
      <formula>NOT(ISERROR(SEARCH("гарантия",AZ5)))</formula>
    </cfRule>
    <cfRule type="containsText" dxfId="27" priority="27" stopIfTrue="1" operator="containsText" text="готова">
      <formula>NOT(ISERROR(SEARCH("готова",AZ5)))</formula>
    </cfRule>
  </conditionalFormatting>
  <conditionalFormatting sqref="AV5">
    <cfRule type="containsText" dxfId="26" priority="23" stopIfTrue="1" operator="containsText" text="н">
      <formula>NOT(ISERROR(SEARCH("н",AV5)))</formula>
    </cfRule>
    <cfRule type="containsText" dxfId="25" priority="24" stopIfTrue="1" operator="containsText" text="б/н">
      <formula>NOT(ISERROR(SEARCH("б/н",AV5)))</formula>
    </cfRule>
  </conditionalFormatting>
  <conditionalFormatting sqref="T4:T5">
    <cfRule type="containsText" dxfId="24" priority="7" stopIfTrue="1" operator="containsText" text="распределить">
      <formula>NOT(ISERROR(SEARCH("распределить",T4)))</formula>
    </cfRule>
    <cfRule type="containsText" dxfId="23" priority="8" stopIfTrue="1" operator="containsText" text="сформировать предложение">
      <formula>NOT(ISERROR(SEARCH("сформировать предложение",T4)))</formula>
    </cfRule>
    <cfRule type="containsText" dxfId="22" priority="9" stopIfTrue="1" operator="containsText" text="нет консультанта">
      <formula>NOT(ISERROR(SEARCH("нет консультанта",T4)))</formula>
    </cfRule>
    <cfRule type="containsText" dxfId="21" priority="10" stopIfTrue="1" operator="containsText" text="отказ">
      <formula>NOT(ISERROR(SEARCH("отказ",T4)))</formula>
    </cfRule>
    <cfRule type="containsText" dxfId="20" priority="11" stopIfTrue="1" operator="containsText" text="архив">
      <formula>NOT(ISERROR(SEARCH("архив",T4)))</formula>
    </cfRule>
    <cfRule type="containsText" dxfId="19" priority="12" stopIfTrue="1" operator="containsText" text="запустить">
      <formula>NOT(ISERROR(SEARCH("запустить",T4)))</formula>
    </cfRule>
    <cfRule type="containsText" dxfId="18" priority="13" stopIfTrue="1" operator="containsText" text="без ответа">
      <formula>NOT(ISERROR(SEARCH("без ответа",T4)))</formula>
    </cfRule>
    <cfRule type="containsText" dxfId="17" priority="14" stopIfTrue="1" operator="containsText" text="уточнение задания">
      <formula>NOT(ISERROR(SEARCH("уточнение задания",T4)))</formula>
    </cfRule>
    <cfRule type="containsText" dxfId="16" priority="15" stopIfTrue="1" operator="containsText" text="под вопросом  ">
      <formula>NOT(ISERROR(SEARCH("под вопросом  ",T4)))</formula>
    </cfRule>
    <cfRule type="containsText" dxfId="15" priority="16" stopIfTrue="1" operator="containsText" text="договор">
      <formula>NOT(ISERROR(SEARCH("договор",T4)))</formula>
    </cfRule>
    <cfRule type="containsText" dxfId="14" priority="17" stopIfTrue="1" operator="containsText" text="сообщить о готовности">
      <formula>NOT(ISERROR(SEARCH("сообщить о готовности",T4)))</formula>
    </cfRule>
    <cfRule type="containsText" dxfId="13" priority="18" stopIfTrue="1" operator="containsText" text="доработка">
      <formula>NOT(ISERROR(SEARCH("доработка",T4)))</formula>
    </cfRule>
    <cfRule type="containsText" dxfId="12" priority="19" stopIfTrue="1" operator="containsText" text="согласовать стоимость">
      <formula>NOT(ISERROR(SEARCH("согласовать стоимость",T4)))</formula>
    </cfRule>
    <cfRule type="containsText" dxfId="11" priority="20" stopIfTrue="1" operator="containsText" text="готова">
      <formula>NOT(ISERROR(SEARCH("готова",T4)))</formula>
    </cfRule>
    <cfRule type="containsText" dxfId="10" priority="21" stopIfTrue="1" operator="containsText" text="вычитка">
      <formula>NOT(ISERROR(SEARCH("вычитка",T4)))</formula>
    </cfRule>
    <cfRule type="containsText" dxfId="9" priority="22" stopIfTrue="1" operator="containsText" text="в работе">
      <formula>NOT(ISERROR(SEARCH("в работе",T4)))</formula>
    </cfRule>
  </conditionalFormatting>
  <conditionalFormatting sqref="AU4:AU5">
    <cfRule type="containsText" dxfId="8" priority="6" stopIfTrue="1" operator="containsText" text="!">
      <formula>NOT(ISERROR(SEARCH("!",AU4)))</formula>
    </cfRule>
  </conditionalFormatting>
  <conditionalFormatting sqref="BB4:BB5">
    <cfRule type="containsText" dxfId="7" priority="3" stopIfTrue="1" operator="containsText" text="оплачена">
      <formula>NOT(ISERROR(SEARCH("оплачена",BB4)))</formula>
    </cfRule>
    <cfRule type="containsText" dxfId="6" priority="4" stopIfTrue="1" operator="containsText" text="гарантия">
      <formula>NOT(ISERROR(SEARCH("гарантия",BB4)))</formula>
    </cfRule>
    <cfRule type="containsText" dxfId="5" priority="5" stopIfTrue="1" operator="containsText" text="готова">
      <formula>NOT(ISERROR(SEARCH("готова",BB4)))</formula>
    </cfRule>
  </conditionalFormatting>
  <conditionalFormatting sqref="AX4:AX5">
    <cfRule type="containsText" dxfId="4" priority="1" stopIfTrue="1" operator="containsText" text="н">
      <formula>NOT(ISERROR(SEARCH("н",AX4)))</formula>
    </cfRule>
    <cfRule type="containsText" dxfId="3" priority="2" stopIfTrue="1" operator="containsText" text="б/н">
      <formula>NOT(ISERROR(SEARCH("б/н",AX4)))</formula>
    </cfRule>
  </conditionalFormatting>
  <pageMargins left="0.7" right="0.7" top="0.75" bottom="0.75" header="0.3" footer="0.3"/>
  <pageSetup paperSize="9" orientation="portrait"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1:S62"/>
  <sheetViews>
    <sheetView tabSelected="1" view="pageLayout" topLeftCell="A2" workbookViewId="0">
      <selection activeCell="H44" sqref="H44"/>
    </sheetView>
  </sheetViews>
  <sheetFormatPr defaultRowHeight="15"/>
  <cols>
    <col min="1" max="1" width="6.7109375" style="4" customWidth="1"/>
    <col min="2" max="2" width="6.140625" style="5" customWidth="1"/>
    <col min="3" max="3" width="7.85546875" style="3" customWidth="1"/>
    <col min="4" max="4" width="7.42578125" style="3" customWidth="1"/>
    <col min="5" max="6" width="7.28515625" style="3" customWidth="1"/>
    <col min="7" max="7" width="7.140625" style="3" customWidth="1"/>
    <col min="8" max="8" width="7.85546875" style="3" customWidth="1"/>
    <col min="9" max="9" width="6.85546875" style="3" customWidth="1"/>
    <col min="10" max="10" width="7" style="3" customWidth="1"/>
    <col min="11" max="11" width="7.140625" style="3" customWidth="1"/>
    <col min="12" max="12" width="7.5703125" customWidth="1"/>
    <col min="13" max="13" width="9" customWidth="1"/>
    <col min="14" max="15" width="2.5703125" customWidth="1"/>
    <col min="16" max="16" width="19.140625" customWidth="1"/>
    <col min="17" max="17" width="9.42578125" customWidth="1"/>
    <col min="18" max="18" width="12.85546875" customWidth="1"/>
    <col min="19" max="19" width="2.140625" customWidth="1"/>
  </cols>
  <sheetData>
    <row r="1" spans="1:19" hidden="1">
      <c r="A1" s="1" t="s">
        <v>0</v>
      </c>
    </row>
    <row r="2" spans="1:19" ht="12.75" customHeight="1">
      <c r="C2" s="228" t="s">
        <v>41</v>
      </c>
      <c r="D2" s="229"/>
      <c r="E2" s="229"/>
      <c r="F2" s="229"/>
      <c r="G2" s="229"/>
      <c r="H2" s="229"/>
      <c r="I2" s="229"/>
      <c r="J2" s="229"/>
      <c r="K2" s="229"/>
      <c r="L2" s="229"/>
    </row>
    <row r="3" spans="1:19" s="79" customFormat="1" ht="12.75" customHeight="1" thickBot="1">
      <c r="A3" s="230" t="s">
        <v>58</v>
      </c>
      <c r="B3" s="229"/>
      <c r="C3" s="77">
        <f>'форма вставки'!C4</f>
        <v>0</v>
      </c>
      <c r="D3" s="77">
        <f>'форма вставки'!C5</f>
        <v>0</v>
      </c>
      <c r="E3" s="77">
        <f>'форма вставки'!C6</f>
        <v>0</v>
      </c>
      <c r="F3" s="77">
        <f>'форма вставки'!C7</f>
        <v>0</v>
      </c>
      <c r="G3" s="77">
        <f>'форма вставки'!C8</f>
        <v>0</v>
      </c>
      <c r="H3" s="77">
        <f>'форма вставки'!C9</f>
        <v>0</v>
      </c>
      <c r="I3" s="77">
        <f>'форма вставки'!C10</f>
        <v>0</v>
      </c>
      <c r="J3" s="77">
        <f>'форма вставки'!C11</f>
        <v>0</v>
      </c>
      <c r="K3" s="77">
        <f>'форма вставки'!C12</f>
        <v>0</v>
      </c>
      <c r="L3" s="78">
        <f>'форма вставки'!C13</f>
        <v>0</v>
      </c>
      <c r="M3" s="78">
        <f>'форма вставки'!C14</f>
        <v>0</v>
      </c>
      <c r="O3" s="90"/>
    </row>
    <row r="4" spans="1:19" ht="12.75" customHeight="1">
      <c r="A4" s="82" t="s">
        <v>36</v>
      </c>
      <c r="B4" s="82"/>
      <c r="O4" s="94"/>
      <c r="P4" s="95"/>
      <c r="Q4" s="95"/>
      <c r="R4" s="95"/>
      <c r="S4" s="96"/>
    </row>
    <row r="5" spans="1:19" ht="12.75" customHeight="1">
      <c r="A5" s="82" t="s">
        <v>67</v>
      </c>
      <c r="B5" s="82"/>
      <c r="O5" s="97"/>
      <c r="P5" s="260" t="s">
        <v>71</v>
      </c>
      <c r="Q5" s="234"/>
      <c r="R5" s="234"/>
      <c r="S5" s="98"/>
    </row>
    <row r="6" spans="1:19" ht="12.75" customHeight="1">
      <c r="A6" s="88"/>
      <c r="B6" s="82"/>
      <c r="C6" s="240">
        <f>'форма вставки'!AE4</f>
        <v>0</v>
      </c>
      <c r="D6" s="236"/>
      <c r="E6" s="236"/>
      <c r="F6" s="240">
        <f>'форма вставки'!AF4</f>
        <v>0</v>
      </c>
      <c r="G6" s="240"/>
      <c r="H6" s="240"/>
      <c r="I6" s="235">
        <f>'форма вставки'!AD4</f>
        <v>0</v>
      </c>
      <c r="J6" s="236"/>
      <c r="K6" s="236"/>
      <c r="L6" s="75"/>
      <c r="O6" s="97"/>
      <c r="P6" s="99" t="s">
        <v>72</v>
      </c>
      <c r="Q6" s="100"/>
      <c r="R6" s="100"/>
      <c r="S6" s="98"/>
    </row>
    <row r="7" spans="1:19" ht="11.25" customHeight="1">
      <c r="A7" s="88"/>
      <c r="B7" s="80"/>
      <c r="C7" s="239" t="s">
        <v>38</v>
      </c>
      <c r="D7" s="239"/>
      <c r="E7" s="239"/>
      <c r="F7" s="239"/>
      <c r="G7" s="239"/>
      <c r="H7" s="239"/>
      <c r="I7" s="239"/>
      <c r="J7" s="239"/>
      <c r="K7" s="239"/>
      <c r="L7" s="75"/>
      <c r="O7" s="97"/>
      <c r="P7" s="99" t="s">
        <v>73</v>
      </c>
      <c r="Q7" s="100"/>
      <c r="R7" s="100"/>
      <c r="S7" s="98"/>
    </row>
    <row r="8" spans="1:19" ht="15.75" customHeight="1" thickBot="1">
      <c r="A8" s="82" t="s">
        <v>37</v>
      </c>
      <c r="B8" s="82"/>
      <c r="C8" s="81"/>
      <c r="D8" s="81"/>
      <c r="H8" s="237" t="s">
        <v>96</v>
      </c>
      <c r="I8" s="238"/>
      <c r="O8" s="97"/>
      <c r="P8" s="100" t="s">
        <v>74</v>
      </c>
      <c r="Q8" s="256" t="s">
        <v>76</v>
      </c>
      <c r="R8" s="257"/>
      <c r="S8" s="98"/>
    </row>
    <row r="9" spans="1:19" ht="15.75" customHeight="1">
      <c r="A9" s="81" t="s">
        <v>68</v>
      </c>
      <c r="B9" s="82"/>
      <c r="C9" s="81"/>
      <c r="D9" s="81"/>
      <c r="G9" s="83" t="s">
        <v>40</v>
      </c>
      <c r="H9" s="141">
        <f>'форма вставки'!O4</f>
        <v>0</v>
      </c>
      <c r="I9" s="84">
        <f>'форма вставки'!P4</f>
        <v>0</v>
      </c>
      <c r="J9" s="85">
        <f>'форма вставки'!Q4</f>
        <v>0</v>
      </c>
      <c r="K9" s="89">
        <f>'форма вставки'!N4</f>
        <v>0</v>
      </c>
      <c r="L9" s="86" t="s">
        <v>57</v>
      </c>
      <c r="M9" s="87"/>
      <c r="O9" s="97"/>
      <c r="P9" s="100"/>
      <c r="Q9" s="100"/>
      <c r="R9" s="100"/>
      <c r="S9" s="98"/>
    </row>
    <row r="10" spans="1:19" ht="15" customHeight="1" thickBot="1">
      <c r="A10" s="81" t="s">
        <v>49</v>
      </c>
      <c r="B10" s="82"/>
      <c r="C10" s="245" t="s">
        <v>66</v>
      </c>
      <c r="D10" s="246"/>
      <c r="E10" s="246"/>
      <c r="F10" s="246"/>
      <c r="G10" s="246"/>
      <c r="H10" s="246"/>
      <c r="I10" s="246"/>
      <c r="J10" s="246"/>
      <c r="K10" s="246"/>
      <c r="L10" s="246"/>
      <c r="M10" s="246"/>
      <c r="O10" s="97"/>
      <c r="P10" s="100" t="s">
        <v>75</v>
      </c>
      <c r="Q10" s="258" t="e">
        <f>Q8-H8</f>
        <v>#VALUE!</v>
      </c>
      <c r="R10" s="259"/>
      <c r="S10" s="98"/>
    </row>
    <row r="11" spans="1:19" ht="14.25" customHeight="1" thickBot="1">
      <c r="A11" s="81"/>
      <c r="B11" s="82"/>
      <c r="C11" s="264" t="s">
        <v>66</v>
      </c>
      <c r="D11" s="265"/>
      <c r="E11" s="265"/>
      <c r="F11" s="265"/>
      <c r="G11" s="265"/>
      <c r="H11" s="265"/>
      <c r="I11" s="265"/>
      <c r="J11" s="265"/>
      <c r="K11" s="265"/>
      <c r="L11" s="265"/>
      <c r="M11" s="265"/>
      <c r="O11" s="101"/>
      <c r="P11" s="102"/>
      <c r="Q11" s="102"/>
      <c r="R11" s="102"/>
      <c r="S11" s="103"/>
    </row>
    <row r="12" spans="1:19" s="104" customFormat="1" ht="12.75" customHeight="1">
      <c r="B12" s="105" t="s">
        <v>39</v>
      </c>
      <c r="C12" s="106"/>
      <c r="D12" s="106"/>
      <c r="E12" s="106"/>
      <c r="F12" s="106"/>
      <c r="G12" s="105"/>
    </row>
    <row r="13" spans="1:19" s="104" customFormat="1" ht="12.75" customHeight="1">
      <c r="A13" s="105" t="s">
        <v>50</v>
      </c>
      <c r="B13" s="105"/>
      <c r="C13" s="105"/>
      <c r="D13" s="105"/>
      <c r="E13" s="105"/>
      <c r="F13" s="105"/>
      <c r="G13" s="105"/>
    </row>
    <row r="14" spans="1:19" s="104" customFormat="1" ht="12.75" customHeight="1">
      <c r="A14" s="105" t="s">
        <v>51</v>
      </c>
      <c r="B14" s="105"/>
      <c r="C14" s="105"/>
      <c r="D14" s="105"/>
      <c r="E14" s="105"/>
      <c r="F14" s="105"/>
      <c r="G14" s="105"/>
      <c r="P14" s="91" t="s">
        <v>2</v>
      </c>
    </row>
    <row r="15" spans="1:19" s="104" customFormat="1" ht="12.75" customHeight="1">
      <c r="B15" s="107" t="s">
        <v>63</v>
      </c>
      <c r="C15" s="105"/>
      <c r="D15" s="105"/>
      <c r="E15" s="105"/>
      <c r="F15" s="105"/>
      <c r="G15" s="105"/>
    </row>
    <row r="16" spans="1:19" s="104" customFormat="1" ht="12.75" customHeight="1">
      <c r="A16" s="107" t="s">
        <v>64</v>
      </c>
      <c r="B16" s="107"/>
      <c r="C16" s="107"/>
      <c r="D16" s="107"/>
      <c r="E16" s="107"/>
      <c r="F16" s="107"/>
      <c r="G16" s="105"/>
      <c r="P16" s="91" t="s">
        <v>2</v>
      </c>
    </row>
    <row r="17" spans="1:17" s="104" customFormat="1" ht="12.75" customHeight="1">
      <c r="A17" s="107" t="s">
        <v>69</v>
      </c>
      <c r="B17" s="107"/>
      <c r="C17" s="107"/>
      <c r="D17" s="107"/>
      <c r="E17" s="107"/>
      <c r="F17" s="107"/>
      <c r="G17" s="105"/>
    </row>
    <row r="18" spans="1:17" s="104" customFormat="1" ht="12.75" customHeight="1">
      <c r="A18" s="105" t="s">
        <v>52</v>
      </c>
      <c r="B18" s="105"/>
      <c r="C18" s="105"/>
      <c r="D18" s="105"/>
      <c r="E18" s="105"/>
      <c r="F18" s="105"/>
      <c r="G18" s="105"/>
    </row>
    <row r="19" spans="1:17" s="104" customFormat="1" ht="12.75" customHeight="1">
      <c r="A19" s="105" t="s">
        <v>53</v>
      </c>
      <c r="B19" s="105"/>
      <c r="C19" s="105"/>
      <c r="D19" s="105"/>
      <c r="E19" s="105"/>
      <c r="F19" s="105"/>
      <c r="G19" s="105"/>
      <c r="Q19" s="91" t="s">
        <v>2</v>
      </c>
    </row>
    <row r="20" spans="1:17" s="104" customFormat="1" ht="12.75" customHeight="1">
      <c r="A20" s="108" t="s">
        <v>60</v>
      </c>
      <c r="B20" s="105"/>
      <c r="C20" s="105"/>
      <c r="D20" s="105"/>
      <c r="E20" s="105"/>
      <c r="F20" s="105"/>
      <c r="G20" s="105"/>
    </row>
    <row r="21" spans="1:17" s="104" customFormat="1" ht="12.75" customHeight="1">
      <c r="A21" s="108" t="s">
        <v>61</v>
      </c>
      <c r="B21" s="105"/>
      <c r="C21" s="105"/>
      <c r="D21" s="105"/>
      <c r="E21" s="105"/>
      <c r="F21" s="105"/>
      <c r="G21" s="105"/>
      <c r="I21" s="91"/>
      <c r="P21" s="91" t="s">
        <v>2</v>
      </c>
    </row>
    <row r="22" spans="1:17" s="104" customFormat="1" ht="12.75" customHeight="1">
      <c r="A22" s="105" t="s">
        <v>54</v>
      </c>
      <c r="B22" s="105"/>
      <c r="C22" s="105"/>
      <c r="D22" s="105"/>
      <c r="E22" s="105"/>
      <c r="F22" s="105"/>
      <c r="G22" s="105"/>
      <c r="I22" s="91"/>
      <c r="P22" s="91" t="s">
        <v>2</v>
      </c>
    </row>
    <row r="23" spans="1:17" s="104" customFormat="1" ht="12.75" customHeight="1">
      <c r="A23" s="105" t="s">
        <v>55</v>
      </c>
      <c r="B23" s="105"/>
      <c r="C23" s="105"/>
      <c r="D23" s="105"/>
      <c r="E23" s="105"/>
      <c r="F23" s="105"/>
      <c r="G23" s="105"/>
    </row>
    <row r="24" spans="1:17" s="104" customFormat="1" ht="12.75" customHeight="1">
      <c r="A24" s="105" t="s">
        <v>62</v>
      </c>
      <c r="B24" s="105"/>
      <c r="C24" s="105"/>
      <c r="D24" s="105"/>
      <c r="E24" s="105"/>
      <c r="F24" s="105"/>
      <c r="G24" s="105"/>
    </row>
    <row r="25" spans="1:17" s="110" customFormat="1" ht="12" customHeight="1">
      <c r="A25" s="109"/>
      <c r="B25" s="109" t="s">
        <v>34</v>
      </c>
      <c r="C25" s="109"/>
      <c r="D25" s="109"/>
      <c r="E25" s="109"/>
      <c r="F25" s="109"/>
      <c r="G25" s="109"/>
      <c r="I25" s="109" t="s">
        <v>47</v>
      </c>
    </row>
    <row r="26" spans="1:17" s="104" customFormat="1" ht="13.5" customHeight="1">
      <c r="A26" s="243" t="s">
        <v>7</v>
      </c>
      <c r="B26" s="244"/>
      <c r="C26" s="233">
        <f>'форма вставки'!AC4</f>
        <v>0</v>
      </c>
      <c r="D26" s="234"/>
      <c r="E26" s="234"/>
      <c r="F26" s="107"/>
      <c r="I26" s="105" t="s">
        <v>45</v>
      </c>
      <c r="J26" s="108"/>
      <c r="K26" s="111"/>
      <c r="L26" s="92"/>
      <c r="M26" s="111"/>
    </row>
    <row r="27" spans="1:17" s="104" customFormat="1" ht="12" customHeight="1">
      <c r="A27" s="241" t="s">
        <v>6</v>
      </c>
      <c r="B27" s="242"/>
      <c r="C27" s="231">
        <f>'форма вставки'!AB4</f>
        <v>0</v>
      </c>
      <c r="D27" s="232"/>
      <c r="E27" s="232"/>
      <c r="F27" s="107"/>
      <c r="I27" s="112" t="s">
        <v>46</v>
      </c>
      <c r="J27" s="112"/>
      <c r="K27" s="112"/>
      <c r="L27" s="112"/>
      <c r="M27" s="112"/>
    </row>
    <row r="28" spans="1:17" s="104" customFormat="1" ht="13.5" customHeight="1">
      <c r="A28" s="243" t="s">
        <v>5</v>
      </c>
      <c r="B28" s="244"/>
      <c r="C28" s="233">
        <f>'форма вставки'!AA4</f>
        <v>0</v>
      </c>
      <c r="D28" s="234"/>
      <c r="E28" s="234"/>
      <c r="F28" s="107"/>
      <c r="I28" s="105" t="s">
        <v>44</v>
      </c>
    </row>
    <row r="29" spans="1:17" s="104" customFormat="1" ht="13.5" customHeight="1">
      <c r="A29" s="241" t="s">
        <v>4</v>
      </c>
      <c r="B29" s="242"/>
      <c r="C29" s="231">
        <f>'форма вставки'!Z4</f>
        <v>0</v>
      </c>
      <c r="D29" s="232"/>
      <c r="E29" s="232"/>
      <c r="F29" s="107"/>
      <c r="I29" s="113" t="s">
        <v>56</v>
      </c>
      <c r="J29" s="112"/>
      <c r="K29" s="112"/>
      <c r="L29" s="112"/>
      <c r="M29" s="112"/>
    </row>
    <row r="30" spans="1:17" s="116" customFormat="1" ht="15" customHeight="1" thickBot="1">
      <c r="A30" s="114" t="s">
        <v>42</v>
      </c>
      <c r="B30" s="115"/>
      <c r="G30" s="117"/>
      <c r="H30" s="118"/>
      <c r="I30" s="146" t="s">
        <v>79</v>
      </c>
      <c r="J30" s="147"/>
      <c r="K30" s="147"/>
      <c r="L30" s="252">
        <f>'форма вставки'!B4</f>
        <v>0</v>
      </c>
      <c r="M30" s="253"/>
    </row>
    <row r="31" spans="1:17" s="91" customFormat="1" ht="15.75" thickBot="1">
      <c r="A31" s="119" t="s">
        <v>43</v>
      </c>
      <c r="B31" s="119"/>
      <c r="C31" s="120"/>
      <c r="D31" s="120"/>
      <c r="E31" s="120"/>
      <c r="F31" s="121"/>
      <c r="G31" s="122"/>
      <c r="H31" s="123"/>
      <c r="I31" s="124"/>
      <c r="J31" s="121"/>
      <c r="K31" s="277">
        <f ca="1">TODAY()</f>
        <v>40063</v>
      </c>
      <c r="L31" s="277"/>
    </row>
    <row r="32" spans="1:17" s="91" customFormat="1" ht="11.25" customHeight="1" thickBot="1">
      <c r="A32" s="125"/>
      <c r="B32" s="126"/>
      <c r="C32" s="127"/>
      <c r="D32" s="127"/>
      <c r="E32" s="127"/>
      <c r="F32" s="127"/>
      <c r="G32" s="127"/>
      <c r="H32" s="127"/>
      <c r="I32" s="127"/>
      <c r="J32" s="127"/>
      <c r="K32" s="127"/>
      <c r="L32" s="128"/>
      <c r="M32" s="128"/>
    </row>
    <row r="33" spans="1:17" ht="15.75" customHeight="1">
      <c r="A33" s="129"/>
      <c r="B33" s="108"/>
      <c r="C33" s="261" t="s">
        <v>41</v>
      </c>
      <c r="D33" s="262"/>
      <c r="E33" s="262"/>
      <c r="F33" s="262"/>
      <c r="G33" s="262"/>
      <c r="H33" s="262"/>
      <c r="I33" s="262"/>
      <c r="J33" s="262"/>
      <c r="K33" s="262"/>
      <c r="L33" s="262"/>
      <c r="M33" s="91"/>
      <c r="N33" s="91"/>
      <c r="O33" s="91"/>
    </row>
    <row r="34" spans="1:17" s="79" customFormat="1">
      <c r="A34" s="263" t="s">
        <v>35</v>
      </c>
      <c r="B34" s="262"/>
      <c r="C34" s="130">
        <f t="shared" ref="C34:M34" si="0">C3</f>
        <v>0</v>
      </c>
      <c r="D34" s="130">
        <f t="shared" si="0"/>
        <v>0</v>
      </c>
      <c r="E34" s="130">
        <f t="shared" si="0"/>
        <v>0</v>
      </c>
      <c r="F34" s="130">
        <f t="shared" si="0"/>
        <v>0</v>
      </c>
      <c r="G34" s="130">
        <f t="shared" si="0"/>
        <v>0</v>
      </c>
      <c r="H34" s="130">
        <f t="shared" si="0"/>
        <v>0</v>
      </c>
      <c r="I34" s="130">
        <f t="shared" si="0"/>
        <v>0</v>
      </c>
      <c r="J34" s="130">
        <f t="shared" si="0"/>
        <v>0</v>
      </c>
      <c r="K34" s="130">
        <f t="shared" si="0"/>
        <v>0</v>
      </c>
      <c r="L34" s="131">
        <f t="shared" si="0"/>
        <v>0</v>
      </c>
      <c r="M34" s="131">
        <f t="shared" si="0"/>
        <v>0</v>
      </c>
      <c r="N34" s="132"/>
      <c r="O34" s="90"/>
      <c r="P34" s="79" t="s">
        <v>2</v>
      </c>
    </row>
    <row r="35" spans="1:17" ht="12.75" customHeight="1">
      <c r="A35" s="105" t="s">
        <v>36</v>
      </c>
      <c r="B35" s="108"/>
      <c r="C35" s="121"/>
      <c r="D35" s="121"/>
      <c r="E35" s="121"/>
      <c r="F35" s="121"/>
      <c r="G35" s="121"/>
      <c r="H35" s="121"/>
      <c r="I35" s="121"/>
      <c r="J35" s="121"/>
      <c r="K35" s="121"/>
      <c r="L35" s="91"/>
      <c r="M35" s="91"/>
      <c r="N35" s="91"/>
    </row>
    <row r="36" spans="1:17" ht="12.75" customHeight="1">
      <c r="A36" s="105" t="s">
        <v>67</v>
      </c>
      <c r="B36" s="108"/>
      <c r="C36" s="121"/>
      <c r="D36" s="121"/>
      <c r="E36" s="121"/>
      <c r="F36" s="121"/>
      <c r="G36" s="121"/>
      <c r="H36" s="121"/>
      <c r="I36" s="121"/>
      <c r="J36" s="121"/>
      <c r="K36" s="121"/>
      <c r="L36" s="91"/>
      <c r="M36" s="91"/>
      <c r="N36" s="91"/>
    </row>
    <row r="37" spans="1:17" ht="12.75" customHeight="1">
      <c r="A37" s="133"/>
      <c r="B37" s="108"/>
      <c r="C37" s="250">
        <f>C6</f>
        <v>0</v>
      </c>
      <c r="D37" s="248"/>
      <c r="E37" s="248"/>
      <c r="F37" s="250">
        <f>F6</f>
        <v>0</v>
      </c>
      <c r="G37" s="250"/>
      <c r="H37" s="250"/>
      <c r="I37" s="235">
        <f>I6</f>
        <v>0</v>
      </c>
      <c r="J37" s="236"/>
      <c r="K37" s="236"/>
      <c r="L37" s="92"/>
      <c r="M37" s="91"/>
      <c r="N37" s="91"/>
      <c r="Q37" s="6"/>
    </row>
    <row r="38" spans="1:17" ht="11.25" customHeight="1">
      <c r="A38" s="133"/>
      <c r="B38" s="134"/>
      <c r="C38" s="251" t="s">
        <v>38</v>
      </c>
      <c r="D38" s="251"/>
      <c r="E38" s="251"/>
      <c r="F38" s="251"/>
      <c r="G38" s="251"/>
      <c r="H38" s="251"/>
      <c r="I38" s="251"/>
      <c r="J38" s="251"/>
      <c r="K38" s="251"/>
      <c r="L38" s="92"/>
      <c r="M38" s="91"/>
      <c r="N38" s="91"/>
      <c r="Q38" t="s">
        <v>2</v>
      </c>
    </row>
    <row r="39" spans="1:17" ht="15.75" customHeight="1">
      <c r="A39" s="105" t="s">
        <v>37</v>
      </c>
      <c r="B39" s="108"/>
      <c r="C39" s="135"/>
      <c r="D39" s="135"/>
      <c r="E39" s="121"/>
      <c r="F39" s="121"/>
      <c r="G39" s="121"/>
      <c r="H39" s="254" t="str">
        <f>H8</f>
        <v>ВПИСАТЬ</v>
      </c>
      <c r="I39" s="255"/>
      <c r="J39" s="121"/>
      <c r="K39" s="121"/>
      <c r="L39" s="91"/>
      <c r="M39" s="91"/>
      <c r="N39" s="91"/>
      <c r="Q39" t="s">
        <v>2</v>
      </c>
    </row>
    <row r="40" spans="1:17" ht="15" customHeight="1">
      <c r="A40" s="135" t="s">
        <v>68</v>
      </c>
      <c r="B40" s="108"/>
      <c r="C40" s="135"/>
      <c r="D40" s="135"/>
      <c r="E40" s="121"/>
      <c r="F40" s="121"/>
      <c r="G40" s="142" t="s">
        <v>40</v>
      </c>
      <c r="H40" s="141">
        <f>H9</f>
        <v>0</v>
      </c>
      <c r="I40" s="136">
        <f>I9</f>
        <v>0</v>
      </c>
      <c r="J40" s="137">
        <f>J9</f>
        <v>0</v>
      </c>
      <c r="K40" s="138">
        <f>K9</f>
        <v>0</v>
      </c>
      <c r="L40" s="139" t="s">
        <v>70</v>
      </c>
      <c r="M40" s="140"/>
      <c r="N40" s="91"/>
    </row>
    <row r="41" spans="1:17" ht="15.75" customHeight="1">
      <c r="A41" s="135" t="s">
        <v>49</v>
      </c>
      <c r="B41" s="108"/>
      <c r="C41" s="247" t="str">
        <f>C10</f>
        <v>нет примечаний</v>
      </c>
      <c r="D41" s="248"/>
      <c r="E41" s="248"/>
      <c r="F41" s="248"/>
      <c r="G41" s="248"/>
      <c r="H41" s="248"/>
      <c r="I41" s="248"/>
      <c r="J41" s="248"/>
      <c r="K41" s="248"/>
      <c r="L41" s="248"/>
      <c r="M41" s="248"/>
      <c r="N41" s="91"/>
    </row>
    <row r="42" spans="1:17" ht="15.75" customHeight="1">
      <c r="A42" s="135"/>
      <c r="B42" s="108"/>
      <c r="C42" s="249" t="str">
        <f>C11</f>
        <v>нет примечаний</v>
      </c>
      <c r="D42" s="232"/>
      <c r="E42" s="232"/>
      <c r="F42" s="232"/>
      <c r="G42" s="232"/>
      <c r="H42" s="232"/>
      <c r="I42" s="232"/>
      <c r="J42" s="232"/>
      <c r="K42" s="232"/>
      <c r="L42" s="232"/>
      <c r="M42" s="232"/>
      <c r="N42" s="91"/>
    </row>
    <row r="43" spans="1:17" s="76" customFormat="1" ht="12.75" customHeight="1">
      <c r="A43" s="104"/>
      <c r="B43" s="105" t="s">
        <v>39</v>
      </c>
      <c r="C43" s="106"/>
      <c r="D43" s="106"/>
      <c r="E43" s="106"/>
      <c r="F43" s="106"/>
      <c r="G43" s="105"/>
      <c r="H43" s="104"/>
      <c r="I43" s="104"/>
      <c r="J43" s="104"/>
      <c r="K43" s="104"/>
      <c r="L43" s="104"/>
      <c r="M43" s="104"/>
      <c r="N43" s="104"/>
      <c r="P43" t="s">
        <v>2</v>
      </c>
    </row>
    <row r="44" spans="1:17" s="76" customFormat="1" ht="12.75" customHeight="1">
      <c r="A44" s="105" t="s">
        <v>50</v>
      </c>
      <c r="B44" s="105"/>
      <c r="C44" s="105"/>
      <c r="D44" s="105"/>
      <c r="E44" s="105"/>
      <c r="F44" s="105"/>
      <c r="G44" s="105"/>
      <c r="H44" s="104"/>
      <c r="I44" s="104"/>
      <c r="J44" s="104"/>
      <c r="K44" s="104"/>
      <c r="L44" s="104"/>
      <c r="M44" s="104"/>
      <c r="N44" s="104"/>
    </row>
    <row r="45" spans="1:17" s="76" customFormat="1" ht="12.75" customHeight="1">
      <c r="A45" s="105" t="s">
        <v>51</v>
      </c>
      <c r="B45" s="105"/>
      <c r="C45" s="105"/>
      <c r="D45" s="105"/>
      <c r="E45" s="105"/>
      <c r="F45" s="105"/>
      <c r="G45" s="105"/>
      <c r="H45" s="104"/>
      <c r="I45" s="104"/>
      <c r="J45" s="104"/>
      <c r="K45" s="104"/>
      <c r="L45" s="104"/>
      <c r="M45" s="104"/>
      <c r="N45" s="104"/>
      <c r="P45" t="s">
        <v>2</v>
      </c>
    </row>
    <row r="46" spans="1:17" s="76" customFormat="1" ht="12.75" customHeight="1">
      <c r="A46" s="104"/>
      <c r="B46" s="107" t="s">
        <v>63</v>
      </c>
      <c r="C46" s="105"/>
      <c r="D46" s="105"/>
      <c r="E46" s="105"/>
      <c r="F46" s="105"/>
      <c r="G46" s="105"/>
      <c r="H46" s="104"/>
      <c r="I46" s="104"/>
      <c r="J46" s="104"/>
      <c r="K46" s="104"/>
      <c r="L46" s="104"/>
      <c r="M46" s="104"/>
      <c r="N46" s="104"/>
    </row>
    <row r="47" spans="1:17" s="76" customFormat="1" ht="12.75" customHeight="1">
      <c r="A47" s="107" t="s">
        <v>64</v>
      </c>
      <c r="B47" s="107"/>
      <c r="C47" s="107"/>
      <c r="D47" s="107"/>
      <c r="E47" s="107"/>
      <c r="F47" s="107"/>
      <c r="G47" s="105"/>
      <c r="H47" s="104"/>
      <c r="I47" s="104"/>
      <c r="J47" s="104"/>
      <c r="K47" s="104"/>
      <c r="L47" s="104"/>
      <c r="M47" s="104"/>
      <c r="N47" s="104"/>
      <c r="P47" t="s">
        <v>2</v>
      </c>
    </row>
    <row r="48" spans="1:17" s="76" customFormat="1" ht="12.75" customHeight="1">
      <c r="A48" s="107" t="s">
        <v>69</v>
      </c>
      <c r="B48" s="107"/>
      <c r="C48" s="107"/>
      <c r="D48" s="107"/>
      <c r="E48" s="107"/>
      <c r="F48" s="107"/>
      <c r="G48" s="105"/>
      <c r="H48" s="104"/>
      <c r="I48" s="104"/>
      <c r="J48" s="104"/>
      <c r="K48" s="104"/>
      <c r="L48" s="104"/>
      <c r="M48" s="104"/>
      <c r="N48" s="104"/>
    </row>
    <row r="49" spans="1:16" s="76" customFormat="1" ht="12.75" customHeight="1">
      <c r="A49" s="105" t="s">
        <v>52</v>
      </c>
      <c r="B49" s="105"/>
      <c r="C49" s="105"/>
      <c r="D49" s="105"/>
      <c r="E49" s="105"/>
      <c r="F49" s="105"/>
      <c r="G49" s="105"/>
      <c r="H49" s="104"/>
      <c r="I49" s="104"/>
      <c r="J49" s="104"/>
      <c r="K49" s="104"/>
      <c r="L49" s="104"/>
      <c r="M49" s="104"/>
      <c r="N49" s="104"/>
    </row>
    <row r="50" spans="1:16" s="76" customFormat="1" ht="12.75" customHeight="1">
      <c r="A50" s="105" t="s">
        <v>53</v>
      </c>
      <c r="B50" s="105"/>
      <c r="C50" s="105"/>
      <c r="D50" s="105"/>
      <c r="E50" s="105"/>
      <c r="F50" s="105"/>
      <c r="G50" s="105"/>
      <c r="H50" s="104"/>
      <c r="I50" s="104"/>
      <c r="J50" s="104"/>
      <c r="K50" s="104"/>
      <c r="L50" s="104"/>
      <c r="M50" s="104"/>
      <c r="N50" s="104"/>
    </row>
    <row r="51" spans="1:16" s="76" customFormat="1" ht="12.75" customHeight="1">
      <c r="A51" s="108" t="s">
        <v>60</v>
      </c>
      <c r="B51" s="105"/>
      <c r="C51" s="105"/>
      <c r="D51" s="105"/>
      <c r="E51" s="105"/>
      <c r="F51" s="105"/>
      <c r="G51" s="105"/>
      <c r="H51" s="104"/>
      <c r="I51" s="104"/>
      <c r="J51" s="104"/>
      <c r="K51" s="104"/>
      <c r="L51" s="104"/>
      <c r="M51" s="104"/>
      <c r="N51" s="104"/>
    </row>
    <row r="52" spans="1:16" s="76" customFormat="1" ht="12.75" customHeight="1">
      <c r="A52" s="108" t="s">
        <v>61</v>
      </c>
      <c r="B52" s="105"/>
      <c r="C52" s="105"/>
      <c r="D52" s="105"/>
      <c r="E52" s="105"/>
      <c r="F52" s="105"/>
      <c r="G52" s="105"/>
      <c r="H52" s="104"/>
      <c r="I52" s="91"/>
      <c r="J52" s="104"/>
      <c r="K52" s="104"/>
      <c r="L52" s="104"/>
      <c r="M52" s="104"/>
      <c r="N52" s="104"/>
      <c r="P52" t="s">
        <v>2</v>
      </c>
    </row>
    <row r="53" spans="1:16" s="76" customFormat="1" ht="12.75" customHeight="1">
      <c r="A53" s="105" t="s">
        <v>54</v>
      </c>
      <c r="B53" s="105"/>
      <c r="C53" s="105"/>
      <c r="D53" s="105"/>
      <c r="E53" s="105"/>
      <c r="F53" s="105"/>
      <c r="G53" s="105"/>
      <c r="H53" s="104"/>
      <c r="I53" s="91"/>
      <c r="J53" s="104"/>
      <c r="K53" s="104"/>
      <c r="L53" s="104"/>
      <c r="M53" s="104"/>
      <c r="N53" s="104"/>
      <c r="P53" t="s">
        <v>2</v>
      </c>
    </row>
    <row r="54" spans="1:16" s="76" customFormat="1" ht="12.75" customHeight="1">
      <c r="A54" s="105" t="s">
        <v>55</v>
      </c>
      <c r="B54" s="105"/>
      <c r="C54" s="105"/>
      <c r="D54" s="105"/>
      <c r="E54" s="105"/>
      <c r="F54" s="105"/>
      <c r="G54" s="105"/>
      <c r="H54" s="104"/>
      <c r="I54" s="104"/>
      <c r="J54" s="104"/>
      <c r="K54" s="104"/>
      <c r="L54" s="104"/>
      <c r="M54" s="104"/>
      <c r="N54" s="104"/>
    </row>
    <row r="55" spans="1:16" s="76" customFormat="1" ht="12.75" customHeight="1">
      <c r="A55" s="105" t="s">
        <v>62</v>
      </c>
      <c r="B55" s="105"/>
      <c r="C55" s="105"/>
      <c r="D55" s="105"/>
      <c r="E55" s="105"/>
      <c r="F55" s="105"/>
      <c r="G55" s="105"/>
      <c r="H55" s="104"/>
      <c r="I55" s="104"/>
      <c r="J55" s="104"/>
      <c r="K55" s="104"/>
      <c r="L55" s="104"/>
      <c r="M55" s="104"/>
      <c r="N55" s="104"/>
    </row>
    <row r="56" spans="1:16" s="74" customFormat="1" ht="12.75" customHeight="1">
      <c r="A56" s="109"/>
      <c r="B56" s="109" t="s">
        <v>34</v>
      </c>
      <c r="C56" s="109"/>
      <c r="D56" s="109"/>
      <c r="E56" s="109"/>
      <c r="F56" s="109"/>
      <c r="G56" s="109"/>
      <c r="H56" s="110"/>
      <c r="I56" s="109" t="s">
        <v>47</v>
      </c>
      <c r="J56" s="110"/>
      <c r="K56" s="110"/>
      <c r="L56" s="110"/>
      <c r="M56" s="110"/>
      <c r="N56" s="110"/>
    </row>
    <row r="57" spans="1:16" s="76" customFormat="1" ht="13.5" customHeight="1">
      <c r="A57" s="243" t="s">
        <v>7</v>
      </c>
      <c r="B57" s="244"/>
      <c r="C57" s="233">
        <f>C26</f>
        <v>0</v>
      </c>
      <c r="D57" s="234"/>
      <c r="E57" s="234"/>
      <c r="F57" s="107"/>
      <c r="G57" s="104"/>
      <c r="H57" s="104"/>
      <c r="I57" s="105" t="s">
        <v>45</v>
      </c>
      <c r="J57" s="108"/>
      <c r="K57" s="111"/>
      <c r="L57" s="92"/>
      <c r="M57" s="111"/>
      <c r="N57" s="104"/>
    </row>
    <row r="58" spans="1:16" s="76" customFormat="1" ht="13.5" customHeight="1">
      <c r="A58" s="241" t="s">
        <v>6</v>
      </c>
      <c r="B58" s="242"/>
      <c r="C58" s="231">
        <f>C27</f>
        <v>0</v>
      </c>
      <c r="D58" s="232"/>
      <c r="E58" s="232"/>
      <c r="F58" s="107"/>
      <c r="G58" s="104"/>
      <c r="H58" s="104"/>
      <c r="I58" s="112" t="s">
        <v>46</v>
      </c>
      <c r="J58" s="112"/>
      <c r="K58" s="112"/>
      <c r="L58" s="112"/>
      <c r="M58" s="112"/>
      <c r="N58" s="104"/>
    </row>
    <row r="59" spans="1:16" s="76" customFormat="1" ht="13.5" customHeight="1">
      <c r="A59" s="243" t="s">
        <v>5</v>
      </c>
      <c r="B59" s="244"/>
      <c r="C59" s="233">
        <f>C28</f>
        <v>0</v>
      </c>
      <c r="D59" s="234"/>
      <c r="E59" s="234"/>
      <c r="F59" s="107"/>
      <c r="G59" s="104"/>
      <c r="H59" s="104"/>
      <c r="I59" s="105" t="s">
        <v>44</v>
      </c>
      <c r="J59" s="104"/>
      <c r="K59" s="104"/>
      <c r="L59" s="104"/>
      <c r="M59" s="104"/>
      <c r="N59" s="104"/>
    </row>
    <row r="60" spans="1:16" s="76" customFormat="1" ht="13.5" customHeight="1">
      <c r="A60" s="241" t="s">
        <v>4</v>
      </c>
      <c r="B60" s="242"/>
      <c r="C60" s="231">
        <f>C29</f>
        <v>0</v>
      </c>
      <c r="D60" s="232"/>
      <c r="E60" s="232"/>
      <c r="F60" s="107"/>
      <c r="G60" s="104"/>
      <c r="H60" s="104"/>
      <c r="I60" s="113" t="s">
        <v>56</v>
      </c>
      <c r="J60" s="112"/>
      <c r="K60" s="112"/>
      <c r="L60" s="112"/>
      <c r="M60" s="112"/>
      <c r="N60" s="104"/>
    </row>
    <row r="61" spans="1:16" s="2" customFormat="1" ht="16.5" thickBot="1">
      <c r="A61" s="114" t="s">
        <v>42</v>
      </c>
      <c r="B61" s="115"/>
      <c r="C61" s="116"/>
      <c r="D61" s="116"/>
      <c r="E61" s="116"/>
      <c r="F61" s="116"/>
      <c r="G61" s="117"/>
      <c r="H61" s="118"/>
      <c r="I61" s="146" t="s">
        <v>79</v>
      </c>
      <c r="J61" s="147"/>
      <c r="K61" s="147"/>
      <c r="L61" s="252">
        <f>L30</f>
        <v>0</v>
      </c>
      <c r="M61" s="253"/>
      <c r="N61" s="116"/>
    </row>
    <row r="62" spans="1:16" ht="15.75" thickBot="1">
      <c r="A62" s="119" t="s">
        <v>43</v>
      </c>
      <c r="B62" s="119"/>
      <c r="C62" s="120"/>
      <c r="D62" s="120"/>
      <c r="E62" s="120"/>
      <c r="F62" s="121"/>
      <c r="G62" s="122"/>
      <c r="H62" s="123"/>
      <c r="I62" s="124"/>
      <c r="J62" s="121"/>
      <c r="K62" s="278">
        <f ca="1">TODAY()</f>
        <v>40063</v>
      </c>
      <c r="L62" s="277"/>
      <c r="M62" s="91"/>
      <c r="N62" s="91"/>
    </row>
  </sheetData>
  <autoFilter ref="A1:A31"/>
  <mergeCells count="41">
    <mergeCell ref="H39:I39"/>
    <mergeCell ref="Q8:R8"/>
    <mergeCell ref="Q10:R10"/>
    <mergeCell ref="P5:R5"/>
    <mergeCell ref="A59:B59"/>
    <mergeCell ref="C59:E59"/>
    <mergeCell ref="C33:L33"/>
    <mergeCell ref="A34:B34"/>
    <mergeCell ref="L30:M30"/>
    <mergeCell ref="C11:M11"/>
    <mergeCell ref="A60:B60"/>
    <mergeCell ref="C60:E60"/>
    <mergeCell ref="K62:L62"/>
    <mergeCell ref="F6:H6"/>
    <mergeCell ref="K31:L31"/>
    <mergeCell ref="A58:B58"/>
    <mergeCell ref="C58:E58"/>
    <mergeCell ref="C41:M41"/>
    <mergeCell ref="C42:M42"/>
    <mergeCell ref="C57:E57"/>
    <mergeCell ref="A57:B57"/>
    <mergeCell ref="C37:E37"/>
    <mergeCell ref="F37:H37"/>
    <mergeCell ref="I37:K37"/>
    <mergeCell ref="C38:K38"/>
    <mergeCell ref="L61:M61"/>
    <mergeCell ref="C2:L2"/>
    <mergeCell ref="A3:B3"/>
    <mergeCell ref="C29:E29"/>
    <mergeCell ref="C28:E28"/>
    <mergeCell ref="C27:E27"/>
    <mergeCell ref="C26:E26"/>
    <mergeCell ref="I6:K6"/>
    <mergeCell ref="H8:I8"/>
    <mergeCell ref="C7:K7"/>
    <mergeCell ref="C6:E6"/>
    <mergeCell ref="A29:B29"/>
    <mergeCell ref="A28:B28"/>
    <mergeCell ref="A27:B27"/>
    <mergeCell ref="A26:B26"/>
    <mergeCell ref="C10:M10"/>
  </mergeCells>
  <conditionalFormatting sqref="Q8:R8 Q10:R10 I9:I64 D7:E1048576 I66:I1048576 I37:K37 I1:I7 A1:C1048576 F1:H1048576 D1:E5 L1:M1048576 J1:K5 J7:K1048576">
    <cfRule type="cellIs" dxfId="2" priority="3" operator="equal">
      <formula>0</formula>
    </cfRule>
  </conditionalFormatting>
  <pageMargins left="0.30313051146384479" right="6.6137566137566134E-2" top="0.21289537712895376" bottom="0.15586982968369831" header="0.3" footer="0.2"/>
  <pageSetup paperSize="9" orientation="portrait" horizontalDpi="180" verticalDpi="180" r:id="rId1"/>
  <legacyDrawing r:id="rId2"/>
</worksheet>
</file>

<file path=xl/worksheets/sheet3.xml><?xml version="1.0" encoding="utf-8"?>
<worksheet xmlns="http://schemas.openxmlformats.org/spreadsheetml/2006/main" xmlns:r="http://schemas.openxmlformats.org/officeDocument/2006/relationships">
  <dimension ref="A1:Q63"/>
  <sheetViews>
    <sheetView view="pageLayout" topLeftCell="B1" workbookViewId="0">
      <selection activeCell="M12" sqref="M12"/>
    </sheetView>
  </sheetViews>
  <sheetFormatPr defaultRowHeight="15"/>
  <cols>
    <col min="1" max="1" width="3.85546875" style="91" customWidth="1"/>
    <col min="2" max="2" width="15.28515625" style="91" customWidth="1"/>
    <col min="3" max="3" width="6.42578125" style="91" customWidth="1"/>
    <col min="4" max="4" width="18.7109375" style="91" customWidth="1"/>
    <col min="5" max="5" width="5" style="91" customWidth="1"/>
    <col min="6" max="6" width="4.28515625" style="91" customWidth="1"/>
    <col min="7" max="7" width="3.85546875" style="91" customWidth="1"/>
    <col min="8" max="8" width="15.28515625" style="91" customWidth="1"/>
    <col min="9" max="9" width="6.42578125" style="91" customWidth="1"/>
    <col min="10" max="10" width="18.7109375" style="91" customWidth="1"/>
    <col min="13" max="13" width="13.42578125" customWidth="1"/>
    <col min="14" max="14" width="23" customWidth="1"/>
  </cols>
  <sheetData>
    <row r="1" spans="1:14">
      <c r="C1" s="187" t="s">
        <v>59</v>
      </c>
      <c r="D1" s="188">
        <f ca="1">TODAY()</f>
        <v>40063</v>
      </c>
      <c r="E1" s="189"/>
      <c r="I1" s="187" t="s">
        <v>59</v>
      </c>
      <c r="J1" s="188">
        <f ca="1">TODAY()</f>
        <v>40063</v>
      </c>
    </row>
    <row r="2" spans="1:14">
      <c r="A2" s="262" t="s">
        <v>81</v>
      </c>
      <c r="B2" s="266"/>
      <c r="C2" s="266"/>
      <c r="D2" s="266"/>
      <c r="E2" s="189"/>
      <c r="G2" s="262" t="s">
        <v>81</v>
      </c>
      <c r="H2" s="266"/>
      <c r="I2" s="266"/>
      <c r="J2" s="266"/>
    </row>
    <row r="3" spans="1:14" s="216" customFormat="1">
      <c r="A3" s="267" t="s">
        <v>82</v>
      </c>
      <c r="B3" s="267"/>
      <c r="C3" s="267"/>
      <c r="D3" s="267"/>
      <c r="E3" s="214"/>
      <c r="F3" s="215"/>
      <c r="G3" s="267" t="s">
        <v>82</v>
      </c>
      <c r="H3" s="267"/>
      <c r="I3" s="267"/>
      <c r="J3" s="267"/>
      <c r="N3" s="213"/>
    </row>
    <row r="4" spans="1:14" s="192" customFormat="1" ht="11.25">
      <c r="A4" s="268" t="s">
        <v>48</v>
      </c>
      <c r="B4" s="268"/>
      <c r="C4" s="268"/>
      <c r="D4" s="268"/>
      <c r="E4" s="190"/>
      <c r="F4" s="191"/>
      <c r="G4" s="268" t="s">
        <v>48</v>
      </c>
      <c r="H4" s="268"/>
      <c r="I4" s="268"/>
      <c r="J4" s="268"/>
    </row>
    <row r="5" spans="1:14" s="192" customFormat="1" ht="11.25">
      <c r="A5" s="268" t="s">
        <v>65</v>
      </c>
      <c r="B5" s="268"/>
      <c r="C5" s="268"/>
      <c r="D5" s="268"/>
      <c r="E5" s="190"/>
      <c r="F5" s="191"/>
      <c r="G5" s="268" t="s">
        <v>65</v>
      </c>
      <c r="H5" s="268"/>
      <c r="I5" s="268"/>
      <c r="J5" s="268"/>
    </row>
    <row r="6" spans="1:14" s="192" customFormat="1" ht="11.25">
      <c r="A6" s="191"/>
      <c r="B6" s="191"/>
      <c r="C6" s="191"/>
      <c r="D6" s="191"/>
      <c r="E6" s="190"/>
      <c r="F6" s="191"/>
      <c r="G6" s="191"/>
      <c r="H6" s="191"/>
      <c r="I6" s="191"/>
      <c r="J6" s="191"/>
      <c r="M6" s="192" t="s">
        <v>2</v>
      </c>
      <c r="N6" s="192" t="s">
        <v>2</v>
      </c>
    </row>
    <row r="7" spans="1:14" s="216" customFormat="1">
      <c r="A7" s="217" t="s">
        <v>15</v>
      </c>
      <c r="B7" s="217" t="s">
        <v>3</v>
      </c>
      <c r="C7" s="271" t="s">
        <v>83</v>
      </c>
      <c r="D7" s="272"/>
      <c r="E7" s="214"/>
      <c r="F7" s="215"/>
      <c r="G7" s="217" t="s">
        <v>15</v>
      </c>
      <c r="H7" s="217" t="s">
        <v>3</v>
      </c>
      <c r="I7" s="271" t="s">
        <v>83</v>
      </c>
      <c r="J7" s="272"/>
      <c r="M7" s="216" t="s">
        <v>2</v>
      </c>
      <c r="N7" s="218"/>
    </row>
    <row r="8" spans="1:14">
      <c r="A8" s="193">
        <v>1</v>
      </c>
      <c r="B8" s="195">
        <f>'форма вставки'!C4</f>
        <v>0</v>
      </c>
      <c r="C8" s="269">
        <f>'форма вставки'!D4</f>
        <v>0</v>
      </c>
      <c r="D8" s="270"/>
      <c r="E8" s="189"/>
      <c r="G8" s="193">
        <v>1</v>
      </c>
      <c r="H8" s="195">
        <f t="shared" ref="H8:I18" si="0">B8</f>
        <v>0</v>
      </c>
      <c r="I8" s="269">
        <f t="shared" si="0"/>
        <v>0</v>
      </c>
      <c r="J8" s="270"/>
      <c r="L8" s="194"/>
      <c r="M8" s="196"/>
    </row>
    <row r="9" spans="1:14">
      <c r="A9" s="193">
        <v>2</v>
      </c>
      <c r="B9" s="195">
        <f>'форма вставки'!C5</f>
        <v>0</v>
      </c>
      <c r="C9" s="269">
        <f>'форма вставки'!D5</f>
        <v>0</v>
      </c>
      <c r="D9" s="270"/>
      <c r="E9" s="189"/>
      <c r="G9" s="193">
        <v>2</v>
      </c>
      <c r="H9" s="195">
        <f t="shared" si="0"/>
        <v>0</v>
      </c>
      <c r="I9" s="269">
        <f t="shared" si="0"/>
        <v>0</v>
      </c>
      <c r="J9" s="270"/>
      <c r="M9" t="s">
        <v>2</v>
      </c>
    </row>
    <row r="10" spans="1:14">
      <c r="A10" s="193">
        <v>3</v>
      </c>
      <c r="B10" s="195">
        <f>'форма вставки'!C6</f>
        <v>0</v>
      </c>
      <c r="C10" s="269">
        <f>'форма вставки'!D6</f>
        <v>0</v>
      </c>
      <c r="D10" s="270"/>
      <c r="E10" s="189"/>
      <c r="G10" s="193">
        <v>3</v>
      </c>
      <c r="H10" s="195">
        <f t="shared" si="0"/>
        <v>0</v>
      </c>
      <c r="I10" s="269">
        <f t="shared" si="0"/>
        <v>0</v>
      </c>
      <c r="J10" s="270"/>
      <c r="M10" t="s">
        <v>2</v>
      </c>
    </row>
    <row r="11" spans="1:14">
      <c r="A11" s="193">
        <v>4</v>
      </c>
      <c r="B11" s="195">
        <f>'форма вставки'!C7</f>
        <v>0</v>
      </c>
      <c r="C11" s="269">
        <f>'форма вставки'!D7</f>
        <v>0</v>
      </c>
      <c r="D11" s="270"/>
      <c r="E11" s="189"/>
      <c r="G11" s="193">
        <v>4</v>
      </c>
      <c r="H11" s="195">
        <f t="shared" si="0"/>
        <v>0</v>
      </c>
      <c r="I11" s="269">
        <f t="shared" si="0"/>
        <v>0</v>
      </c>
      <c r="J11" s="270"/>
      <c r="M11" t="s">
        <v>2</v>
      </c>
      <c r="N11" s="186"/>
    </row>
    <row r="12" spans="1:14">
      <c r="A12" s="193">
        <v>5</v>
      </c>
      <c r="B12" s="195">
        <f>'форма вставки'!C8</f>
        <v>0</v>
      </c>
      <c r="C12" s="269">
        <f>'форма вставки'!D8</f>
        <v>0</v>
      </c>
      <c r="D12" s="270"/>
      <c r="E12" s="189"/>
      <c r="G12" s="193">
        <v>5</v>
      </c>
      <c r="H12" s="195">
        <f t="shared" si="0"/>
        <v>0</v>
      </c>
      <c r="I12" s="269">
        <f t="shared" si="0"/>
        <v>0</v>
      </c>
      <c r="J12" s="270"/>
    </row>
    <row r="13" spans="1:14">
      <c r="A13" s="193">
        <v>6</v>
      </c>
      <c r="B13" s="195">
        <f>'форма вставки'!C9</f>
        <v>0</v>
      </c>
      <c r="C13" s="269">
        <f>'форма вставки'!D9</f>
        <v>0</v>
      </c>
      <c r="D13" s="270"/>
      <c r="E13" s="189"/>
      <c r="G13" s="193">
        <v>6</v>
      </c>
      <c r="H13" s="195">
        <f t="shared" si="0"/>
        <v>0</v>
      </c>
      <c r="I13" s="269">
        <f t="shared" si="0"/>
        <v>0</v>
      </c>
      <c r="J13" s="270"/>
    </row>
    <row r="14" spans="1:14">
      <c r="A14" s="193">
        <v>7</v>
      </c>
      <c r="B14" s="195">
        <f>'форма вставки'!C10</f>
        <v>0</v>
      </c>
      <c r="C14" s="269">
        <f>'форма вставки'!D10</f>
        <v>0</v>
      </c>
      <c r="D14" s="270"/>
      <c r="E14" s="189"/>
      <c r="G14" s="193">
        <v>7</v>
      </c>
      <c r="H14" s="195">
        <f t="shared" si="0"/>
        <v>0</v>
      </c>
      <c r="I14" s="269">
        <f t="shared" si="0"/>
        <v>0</v>
      </c>
      <c r="J14" s="270"/>
      <c r="N14" t="s">
        <v>2</v>
      </c>
    </row>
    <row r="15" spans="1:14">
      <c r="A15" s="193">
        <v>8</v>
      </c>
      <c r="B15" s="195">
        <f>'форма вставки'!C11</f>
        <v>0</v>
      </c>
      <c r="C15" s="269">
        <f>'форма вставки'!D11</f>
        <v>0</v>
      </c>
      <c r="D15" s="270"/>
      <c r="E15" s="189"/>
      <c r="G15" s="193">
        <v>8</v>
      </c>
      <c r="H15" s="195">
        <f t="shared" si="0"/>
        <v>0</v>
      </c>
      <c r="I15" s="269">
        <f t="shared" si="0"/>
        <v>0</v>
      </c>
      <c r="J15" s="270"/>
      <c r="N15" t="s">
        <v>2</v>
      </c>
    </row>
    <row r="16" spans="1:14">
      <c r="A16" s="193">
        <v>9</v>
      </c>
      <c r="B16" s="195">
        <f>'форма вставки'!C12</f>
        <v>0</v>
      </c>
      <c r="C16" s="269">
        <f>'форма вставки'!D12</f>
        <v>0</v>
      </c>
      <c r="D16" s="270"/>
      <c r="E16" s="189"/>
      <c r="G16" s="193">
        <v>9</v>
      </c>
      <c r="H16" s="195">
        <f t="shared" si="0"/>
        <v>0</v>
      </c>
      <c r="I16" s="269">
        <f t="shared" si="0"/>
        <v>0</v>
      </c>
      <c r="J16" s="270"/>
    </row>
    <row r="17" spans="1:17">
      <c r="A17" s="193">
        <v>10</v>
      </c>
      <c r="B17" s="195">
        <f>'форма вставки'!C13</f>
        <v>0</v>
      </c>
      <c r="C17" s="269">
        <f>'форма вставки'!D13</f>
        <v>0</v>
      </c>
      <c r="D17" s="270"/>
      <c r="E17" s="189"/>
      <c r="G17" s="193">
        <v>10</v>
      </c>
      <c r="H17" s="195">
        <f t="shared" si="0"/>
        <v>0</v>
      </c>
      <c r="I17" s="269">
        <f t="shared" si="0"/>
        <v>0</v>
      </c>
      <c r="J17" s="270"/>
    </row>
    <row r="18" spans="1:17">
      <c r="A18" s="193">
        <v>11</v>
      </c>
      <c r="B18" s="195">
        <f>'форма вставки'!C14</f>
        <v>0</v>
      </c>
      <c r="C18" s="269">
        <f>'форма вставки'!D14</f>
        <v>0</v>
      </c>
      <c r="D18" s="270"/>
      <c r="E18" s="189"/>
      <c r="G18" s="193">
        <v>11</v>
      </c>
      <c r="H18" s="195">
        <f t="shared" si="0"/>
        <v>0</v>
      </c>
      <c r="I18" s="269">
        <f t="shared" si="0"/>
        <v>0</v>
      </c>
      <c r="J18" s="270"/>
    </row>
    <row r="19" spans="1:17" ht="13.5" customHeight="1" thickBot="1">
      <c r="C19" s="187" t="s">
        <v>84</v>
      </c>
      <c r="D19" s="197" t="str">
        <f>'шаблон РАСПИСКА'!H8</f>
        <v>ВПИСАТЬ</v>
      </c>
      <c r="E19" s="189"/>
      <c r="I19" s="187" t="s">
        <v>84</v>
      </c>
      <c r="J19" s="197" t="str">
        <f>D19</f>
        <v>ВПИСАТЬ</v>
      </c>
      <c r="O19" s="93"/>
      <c r="P19" s="198"/>
      <c r="Q19" s="198"/>
    </row>
    <row r="20" spans="1:17" ht="13.5" customHeight="1">
      <c r="B20" s="199" t="s">
        <v>80</v>
      </c>
      <c r="C20" s="200"/>
      <c r="E20" s="189"/>
      <c r="H20" s="199"/>
      <c r="I20" s="200" t="s">
        <v>80</v>
      </c>
      <c r="N20" t="s">
        <v>2</v>
      </c>
    </row>
    <row r="21" spans="1:17" s="6" customFormat="1" ht="12.75" customHeight="1">
      <c r="A21" s="201" t="s">
        <v>85</v>
      </c>
      <c r="B21" s="100"/>
      <c r="C21" s="100"/>
      <c r="D21" s="201" t="s">
        <v>86</v>
      </c>
      <c r="E21" s="189"/>
      <c r="F21" s="100"/>
      <c r="G21" s="201" t="s">
        <v>85</v>
      </c>
      <c r="H21" s="100"/>
      <c r="I21" s="100"/>
      <c r="J21" s="201" t="s">
        <v>86</v>
      </c>
      <c r="M21" s="6" t="s">
        <v>2</v>
      </c>
    </row>
    <row r="22" spans="1:17" s="6" customFormat="1" ht="10.5" customHeight="1">
      <c r="A22" s="202" t="s">
        <v>87</v>
      </c>
      <c r="B22" s="100"/>
      <c r="C22" s="100"/>
      <c r="D22" s="202" t="s">
        <v>88</v>
      </c>
      <c r="E22" s="189"/>
      <c r="F22" s="100"/>
      <c r="G22" s="202" t="s">
        <v>87</v>
      </c>
      <c r="H22" s="100"/>
      <c r="I22" s="100"/>
      <c r="J22" s="202" t="s">
        <v>88</v>
      </c>
    </row>
    <row r="23" spans="1:17" ht="15" customHeight="1">
      <c r="A23" s="273">
        <f>'шаблон РАСПИСКА'!C6</f>
        <v>0</v>
      </c>
      <c r="B23" s="274"/>
      <c r="C23" s="100"/>
      <c r="D23" s="203"/>
      <c r="E23" s="189"/>
      <c r="G23" s="273">
        <f>A23</f>
        <v>0</v>
      </c>
      <c r="H23" s="274"/>
      <c r="I23" s="100"/>
      <c r="J23" s="203"/>
      <c r="L23" t="s">
        <v>2</v>
      </c>
    </row>
    <row r="24" spans="1:17" ht="14.25" customHeight="1">
      <c r="A24" s="273">
        <f>'шаблон РАСПИСКА'!F6</f>
        <v>0</v>
      </c>
      <c r="B24" s="274"/>
      <c r="C24" s="275" t="s">
        <v>89</v>
      </c>
      <c r="E24" s="189"/>
      <c r="G24" s="273">
        <f>A24</f>
        <v>0</v>
      </c>
      <c r="H24" s="274"/>
      <c r="I24" s="275" t="s">
        <v>89</v>
      </c>
      <c r="N24" t="s">
        <v>2</v>
      </c>
    </row>
    <row r="25" spans="1:17" ht="14.25" customHeight="1">
      <c r="A25" s="273">
        <f>'шаблон РАСПИСКА'!I6</f>
        <v>0</v>
      </c>
      <c r="B25" s="274"/>
      <c r="C25" s="276"/>
      <c r="E25" s="189"/>
      <c r="G25" s="273">
        <f>A25</f>
        <v>0</v>
      </c>
      <c r="H25" s="274"/>
      <c r="I25" s="276"/>
      <c r="M25" t="s">
        <v>2</v>
      </c>
    </row>
    <row r="26" spans="1:17" s="6" customFormat="1" ht="14.25" customHeight="1">
      <c r="A26" s="100"/>
      <c r="B26" s="100"/>
      <c r="C26" s="100"/>
      <c r="D26" s="100"/>
      <c r="E26" s="189"/>
      <c r="F26" s="100"/>
      <c r="G26" s="100"/>
      <c r="H26" s="100"/>
      <c r="I26" s="100"/>
      <c r="J26" s="100"/>
    </row>
    <row r="27" spans="1:17" ht="20.25" customHeight="1">
      <c r="A27" s="204"/>
      <c r="B27" s="205"/>
      <c r="C27" s="205"/>
      <c r="D27" s="205"/>
      <c r="E27" s="206"/>
      <c r="F27" s="205"/>
      <c r="G27" s="204"/>
      <c r="H27" s="205"/>
      <c r="I27" s="205"/>
      <c r="J27" s="205"/>
      <c r="M27" t="s">
        <v>2</v>
      </c>
    </row>
    <row r="28" spans="1:17" ht="25.5" customHeight="1">
      <c r="E28" s="189"/>
    </row>
    <row r="29" spans="1:17">
      <c r="C29" s="187" t="s">
        <v>59</v>
      </c>
      <c r="D29" s="140" t="s">
        <v>90</v>
      </c>
      <c r="E29" s="207"/>
      <c r="I29" s="187" t="s">
        <v>59</v>
      </c>
      <c r="J29" s="140" t="s">
        <v>90</v>
      </c>
    </row>
    <row r="30" spans="1:17">
      <c r="A30" s="262" t="s">
        <v>81</v>
      </c>
      <c r="B30" s="266"/>
      <c r="C30" s="266"/>
      <c r="D30" s="266"/>
      <c r="E30" s="189"/>
      <c r="G30" s="262" t="s">
        <v>81</v>
      </c>
      <c r="H30" s="266"/>
      <c r="I30" s="266"/>
      <c r="J30" s="266"/>
    </row>
    <row r="31" spans="1:17" s="216" customFormat="1">
      <c r="A31" s="267" t="s">
        <v>91</v>
      </c>
      <c r="B31" s="267"/>
      <c r="C31" s="267"/>
      <c r="D31" s="267"/>
      <c r="E31" s="214"/>
      <c r="F31" s="215"/>
      <c r="G31" s="267" t="s">
        <v>91</v>
      </c>
      <c r="H31" s="267"/>
      <c r="I31" s="267"/>
      <c r="J31" s="267"/>
    </row>
    <row r="32" spans="1:17" s="192" customFormat="1" ht="11.25">
      <c r="A32" s="268" t="s">
        <v>48</v>
      </c>
      <c r="B32" s="268"/>
      <c r="C32" s="268"/>
      <c r="D32" s="268"/>
      <c r="E32" s="190"/>
      <c r="F32" s="191"/>
      <c r="G32" s="268" t="s">
        <v>48</v>
      </c>
      <c r="H32" s="268"/>
      <c r="I32" s="268"/>
      <c r="J32" s="268"/>
    </row>
    <row r="33" spans="1:14" s="192" customFormat="1" ht="11.25">
      <c r="A33" s="268" t="s">
        <v>65</v>
      </c>
      <c r="B33" s="268"/>
      <c r="C33" s="268"/>
      <c r="D33" s="268"/>
      <c r="E33" s="190"/>
      <c r="F33" s="191"/>
      <c r="G33" s="268" t="s">
        <v>65</v>
      </c>
      <c r="H33" s="268"/>
      <c r="I33" s="268"/>
      <c r="J33" s="268"/>
    </row>
    <row r="34" spans="1:14" s="192" customFormat="1" ht="11.25">
      <c r="A34" s="191"/>
      <c r="B34" s="191"/>
      <c r="C34" s="191"/>
      <c r="D34" s="191"/>
      <c r="E34" s="190"/>
      <c r="F34" s="191"/>
      <c r="G34" s="191"/>
      <c r="H34" s="191"/>
      <c r="I34" s="191"/>
      <c r="J34" s="191"/>
    </row>
    <row r="35" spans="1:14" s="216" customFormat="1">
      <c r="A35" s="217" t="s">
        <v>15</v>
      </c>
      <c r="B35" s="217" t="s">
        <v>92</v>
      </c>
      <c r="C35" s="271" t="s">
        <v>83</v>
      </c>
      <c r="D35" s="272"/>
      <c r="E35" s="214"/>
      <c r="F35" s="215"/>
      <c r="G35" s="217" t="s">
        <v>15</v>
      </c>
      <c r="H35" s="217" t="s">
        <v>92</v>
      </c>
      <c r="I35" s="271" t="s">
        <v>83</v>
      </c>
      <c r="J35" s="272"/>
    </row>
    <row r="36" spans="1:14">
      <c r="A36" s="193">
        <v>1</v>
      </c>
      <c r="B36" s="195">
        <f t="shared" ref="B36:C46" si="1">B8</f>
        <v>0</v>
      </c>
      <c r="C36" s="269">
        <f t="shared" si="1"/>
        <v>0</v>
      </c>
      <c r="D36" s="270"/>
      <c r="E36" s="189"/>
      <c r="G36" s="193">
        <v>1</v>
      </c>
      <c r="H36" s="195">
        <f t="shared" ref="H36:I46" si="2">B36</f>
        <v>0</v>
      </c>
      <c r="I36" s="269">
        <f t="shared" si="2"/>
        <v>0</v>
      </c>
      <c r="J36" s="270"/>
      <c r="N36" t="s">
        <v>2</v>
      </c>
    </row>
    <row r="37" spans="1:14">
      <c r="A37" s="193">
        <v>2</v>
      </c>
      <c r="B37" s="195">
        <f t="shared" si="1"/>
        <v>0</v>
      </c>
      <c r="C37" s="269">
        <f t="shared" si="1"/>
        <v>0</v>
      </c>
      <c r="D37" s="270"/>
      <c r="E37" s="189"/>
      <c r="G37" s="193">
        <v>2</v>
      </c>
      <c r="H37" s="195">
        <f t="shared" si="2"/>
        <v>0</v>
      </c>
      <c r="I37" s="269">
        <f t="shared" si="2"/>
        <v>0</v>
      </c>
      <c r="J37" s="270"/>
    </row>
    <row r="38" spans="1:14">
      <c r="A38" s="193">
        <v>3</v>
      </c>
      <c r="B38" s="195">
        <f t="shared" si="1"/>
        <v>0</v>
      </c>
      <c r="C38" s="269">
        <f t="shared" si="1"/>
        <v>0</v>
      </c>
      <c r="D38" s="270"/>
      <c r="E38" s="189"/>
      <c r="G38" s="193">
        <v>3</v>
      </c>
      <c r="H38" s="195">
        <f t="shared" si="2"/>
        <v>0</v>
      </c>
      <c r="I38" s="269">
        <f t="shared" si="2"/>
        <v>0</v>
      </c>
      <c r="J38" s="270"/>
    </row>
    <row r="39" spans="1:14">
      <c r="A39" s="193">
        <v>4</v>
      </c>
      <c r="B39" s="195">
        <f t="shared" si="1"/>
        <v>0</v>
      </c>
      <c r="C39" s="269">
        <f t="shared" si="1"/>
        <v>0</v>
      </c>
      <c r="D39" s="270"/>
      <c r="E39" s="189"/>
      <c r="G39" s="193">
        <v>4</v>
      </c>
      <c r="H39" s="195">
        <f t="shared" si="2"/>
        <v>0</v>
      </c>
      <c r="I39" s="269">
        <f t="shared" si="2"/>
        <v>0</v>
      </c>
      <c r="J39" s="270"/>
    </row>
    <row r="40" spans="1:14">
      <c r="A40" s="193">
        <v>5</v>
      </c>
      <c r="B40" s="195">
        <f t="shared" si="1"/>
        <v>0</v>
      </c>
      <c r="C40" s="269">
        <f t="shared" si="1"/>
        <v>0</v>
      </c>
      <c r="D40" s="270"/>
      <c r="E40" s="189"/>
      <c r="G40" s="193">
        <v>5</v>
      </c>
      <c r="H40" s="195">
        <f t="shared" si="2"/>
        <v>0</v>
      </c>
      <c r="I40" s="269">
        <f t="shared" si="2"/>
        <v>0</v>
      </c>
      <c r="J40" s="270"/>
    </row>
    <row r="41" spans="1:14">
      <c r="A41" s="193">
        <v>6</v>
      </c>
      <c r="B41" s="195">
        <f t="shared" si="1"/>
        <v>0</v>
      </c>
      <c r="C41" s="269">
        <f t="shared" si="1"/>
        <v>0</v>
      </c>
      <c r="D41" s="270"/>
      <c r="E41" s="189"/>
      <c r="G41" s="193">
        <v>6</v>
      </c>
      <c r="H41" s="195">
        <f t="shared" si="2"/>
        <v>0</v>
      </c>
      <c r="I41" s="269">
        <f t="shared" si="2"/>
        <v>0</v>
      </c>
      <c r="J41" s="270"/>
    </row>
    <row r="42" spans="1:14">
      <c r="A42" s="193">
        <v>7</v>
      </c>
      <c r="B42" s="195">
        <f t="shared" si="1"/>
        <v>0</v>
      </c>
      <c r="C42" s="269">
        <f t="shared" si="1"/>
        <v>0</v>
      </c>
      <c r="D42" s="270"/>
      <c r="E42" s="189"/>
      <c r="G42" s="193">
        <v>7</v>
      </c>
      <c r="H42" s="195">
        <f t="shared" si="2"/>
        <v>0</v>
      </c>
      <c r="I42" s="269">
        <f t="shared" si="2"/>
        <v>0</v>
      </c>
      <c r="J42" s="270"/>
    </row>
    <row r="43" spans="1:14">
      <c r="A43" s="193">
        <v>8</v>
      </c>
      <c r="B43" s="195">
        <f t="shared" si="1"/>
        <v>0</v>
      </c>
      <c r="C43" s="269">
        <f t="shared" si="1"/>
        <v>0</v>
      </c>
      <c r="D43" s="270"/>
      <c r="E43" s="189"/>
      <c r="G43" s="193">
        <v>8</v>
      </c>
      <c r="H43" s="195">
        <f t="shared" si="2"/>
        <v>0</v>
      </c>
      <c r="I43" s="269">
        <f t="shared" si="2"/>
        <v>0</v>
      </c>
      <c r="J43" s="270"/>
    </row>
    <row r="44" spans="1:14">
      <c r="A44" s="193">
        <v>9</v>
      </c>
      <c r="B44" s="195">
        <f t="shared" si="1"/>
        <v>0</v>
      </c>
      <c r="C44" s="269">
        <f t="shared" si="1"/>
        <v>0</v>
      </c>
      <c r="D44" s="270"/>
      <c r="E44" s="189"/>
      <c r="G44" s="193">
        <v>9</v>
      </c>
      <c r="H44" s="195">
        <f t="shared" si="2"/>
        <v>0</v>
      </c>
      <c r="I44" s="269">
        <f t="shared" si="2"/>
        <v>0</v>
      </c>
      <c r="J44" s="270"/>
    </row>
    <row r="45" spans="1:14">
      <c r="A45" s="193">
        <v>10</v>
      </c>
      <c r="B45" s="195">
        <f t="shared" si="1"/>
        <v>0</v>
      </c>
      <c r="C45" s="269">
        <f t="shared" si="1"/>
        <v>0</v>
      </c>
      <c r="D45" s="270"/>
      <c r="E45" s="189"/>
      <c r="G45" s="193">
        <v>10</v>
      </c>
      <c r="H45" s="195">
        <f t="shared" si="2"/>
        <v>0</v>
      </c>
      <c r="I45" s="269">
        <f t="shared" si="2"/>
        <v>0</v>
      </c>
      <c r="J45" s="270"/>
      <c r="N45" t="s">
        <v>2</v>
      </c>
    </row>
    <row r="46" spans="1:14">
      <c r="A46" s="193">
        <v>11</v>
      </c>
      <c r="B46" s="195">
        <f t="shared" si="1"/>
        <v>0</v>
      </c>
      <c r="C46" s="269">
        <f t="shared" si="1"/>
        <v>0</v>
      </c>
      <c r="D46" s="270"/>
      <c r="E46" s="189"/>
      <c r="G46" s="193">
        <v>11</v>
      </c>
      <c r="H46" s="195">
        <f t="shared" si="2"/>
        <v>0</v>
      </c>
      <c r="I46" s="269">
        <f t="shared" si="2"/>
        <v>0</v>
      </c>
      <c r="J46" s="270"/>
    </row>
    <row r="47" spans="1:14" ht="15.75" thickBot="1">
      <c r="C47" s="187" t="s">
        <v>93</v>
      </c>
      <c r="D47" s="197"/>
      <c r="E47" s="189"/>
      <c r="I47" s="187" t="s">
        <v>93</v>
      </c>
      <c r="J47" s="197">
        <f>D47</f>
        <v>0</v>
      </c>
    </row>
    <row r="48" spans="1:14">
      <c r="C48" s="200" t="s">
        <v>80</v>
      </c>
      <c r="E48" s="189"/>
      <c r="I48" s="200" t="s">
        <v>80</v>
      </c>
    </row>
    <row r="49" spans="1:13">
      <c r="A49" s="201" t="s">
        <v>85</v>
      </c>
      <c r="B49" s="100"/>
      <c r="D49" s="208" t="s">
        <v>86</v>
      </c>
      <c r="E49" s="189"/>
      <c r="G49" s="201" t="s">
        <v>85</v>
      </c>
      <c r="H49" s="100"/>
      <c r="J49" s="208" t="s">
        <v>86</v>
      </c>
    </row>
    <row r="50" spans="1:13">
      <c r="A50" s="202" t="s">
        <v>87</v>
      </c>
      <c r="B50" s="100"/>
      <c r="C50" s="100"/>
      <c r="D50" s="202" t="s">
        <v>88</v>
      </c>
      <c r="E50" s="189"/>
      <c r="G50" s="202" t="s">
        <v>87</v>
      </c>
      <c r="H50" s="100"/>
      <c r="I50" s="100"/>
      <c r="J50" s="202" t="s">
        <v>88</v>
      </c>
    </row>
    <row r="51" spans="1:13" ht="18" customHeight="1">
      <c r="A51" s="273">
        <f>A23</f>
        <v>0</v>
      </c>
      <c r="B51" s="274"/>
      <c r="C51" s="209"/>
      <c r="D51" s="210" t="s">
        <v>94</v>
      </c>
      <c r="E51" s="189"/>
      <c r="G51" s="273">
        <f>A51</f>
        <v>0</v>
      </c>
      <c r="H51" s="274"/>
      <c r="I51" s="209"/>
      <c r="J51" s="210" t="s">
        <v>94</v>
      </c>
    </row>
    <row r="52" spans="1:13" ht="15.75" customHeight="1">
      <c r="A52" s="273">
        <f>A24</f>
        <v>0</v>
      </c>
      <c r="B52" s="274"/>
      <c r="C52" s="211"/>
      <c r="E52" s="189"/>
      <c r="G52" s="273">
        <f>A52</f>
        <v>0</v>
      </c>
      <c r="H52" s="274"/>
      <c r="I52" s="211"/>
      <c r="M52" t="s">
        <v>2</v>
      </c>
    </row>
    <row r="53" spans="1:13">
      <c r="A53" s="273">
        <f>A25</f>
        <v>0</v>
      </c>
      <c r="B53" s="274"/>
      <c r="C53" s="275" t="s">
        <v>89</v>
      </c>
      <c r="E53" s="189"/>
      <c r="G53" s="273">
        <f>A53</f>
        <v>0</v>
      </c>
      <c r="H53" s="274"/>
      <c r="I53" s="275" t="s">
        <v>89</v>
      </c>
    </row>
    <row r="54" spans="1:13">
      <c r="A54" s="202" t="s">
        <v>95</v>
      </c>
      <c r="C54" s="276"/>
      <c r="E54" s="189"/>
      <c r="G54" s="202" t="s">
        <v>95</v>
      </c>
      <c r="I54" s="276"/>
    </row>
    <row r="55" spans="1:13">
      <c r="E55" s="100"/>
      <c r="F55" s="100"/>
    </row>
    <row r="61" spans="1:13">
      <c r="A61" s="212"/>
      <c r="G61" s="212"/>
    </row>
    <row r="63" spans="1:13">
      <c r="D63" s="212"/>
      <c r="J63" s="212"/>
    </row>
  </sheetData>
  <mergeCells count="80">
    <mergeCell ref="A23:B23"/>
    <mergeCell ref="A24:B24"/>
    <mergeCell ref="A25:B25"/>
    <mergeCell ref="A51:B51"/>
    <mergeCell ref="G51:H51"/>
    <mergeCell ref="C38:D38"/>
    <mergeCell ref="A33:D33"/>
    <mergeCell ref="G33:J33"/>
    <mergeCell ref="C36:D36"/>
    <mergeCell ref="I36:J36"/>
    <mergeCell ref="C37:D37"/>
    <mergeCell ref="I37:J37"/>
    <mergeCell ref="C35:D35"/>
    <mergeCell ref="I35:J35"/>
    <mergeCell ref="A30:D30"/>
    <mergeCell ref="G30:J30"/>
    <mergeCell ref="I53:I54"/>
    <mergeCell ref="C44:D44"/>
    <mergeCell ref="I44:J44"/>
    <mergeCell ref="C45:D45"/>
    <mergeCell ref="I45:J45"/>
    <mergeCell ref="C46:D46"/>
    <mergeCell ref="I46:J46"/>
    <mergeCell ref="A52:B52"/>
    <mergeCell ref="A53:B53"/>
    <mergeCell ref="G52:H52"/>
    <mergeCell ref="G53:H53"/>
    <mergeCell ref="C41:D41"/>
    <mergeCell ref="C53:C54"/>
    <mergeCell ref="I41:J41"/>
    <mergeCell ref="C42:D42"/>
    <mergeCell ref="I42:J42"/>
    <mergeCell ref="C43:D43"/>
    <mergeCell ref="I43:J43"/>
    <mergeCell ref="I38:J38"/>
    <mergeCell ref="C39:D39"/>
    <mergeCell ref="I39:J39"/>
    <mergeCell ref="C40:D40"/>
    <mergeCell ref="I40:J40"/>
    <mergeCell ref="A31:D31"/>
    <mergeCell ref="G31:J31"/>
    <mergeCell ref="A32:D32"/>
    <mergeCell ref="G32:J32"/>
    <mergeCell ref="I24:I25"/>
    <mergeCell ref="G25:H25"/>
    <mergeCell ref="G23:H23"/>
    <mergeCell ref="C24:C25"/>
    <mergeCell ref="G24:H24"/>
    <mergeCell ref="C13:D13"/>
    <mergeCell ref="I13:J13"/>
    <mergeCell ref="C14:D14"/>
    <mergeCell ref="I14:J14"/>
    <mergeCell ref="C15:D15"/>
    <mergeCell ref="I15:J15"/>
    <mergeCell ref="C16:D16"/>
    <mergeCell ref="I16:J16"/>
    <mergeCell ref="C17:D17"/>
    <mergeCell ref="I17:J17"/>
    <mergeCell ref="C18:D18"/>
    <mergeCell ref="I18:J18"/>
    <mergeCell ref="C10:D10"/>
    <mergeCell ref="I10:J10"/>
    <mergeCell ref="C11:D11"/>
    <mergeCell ref="I11:J11"/>
    <mergeCell ref="C12:D12"/>
    <mergeCell ref="I12:J12"/>
    <mergeCell ref="A5:D5"/>
    <mergeCell ref="G5:J5"/>
    <mergeCell ref="C8:D8"/>
    <mergeCell ref="I8:J8"/>
    <mergeCell ref="C9:D9"/>
    <mergeCell ref="I9:J9"/>
    <mergeCell ref="C7:D7"/>
    <mergeCell ref="I7:J7"/>
    <mergeCell ref="A2:D2"/>
    <mergeCell ref="G2:J2"/>
    <mergeCell ref="A3:D3"/>
    <mergeCell ref="G3:J3"/>
    <mergeCell ref="A4:D4"/>
    <mergeCell ref="G4:J4"/>
  </mergeCells>
  <conditionalFormatting sqref="O19:Q19 D19 D47 J19 J47">
    <cfRule type="cellIs" dxfId="1" priority="2" operator="equal">
      <formula>0</formula>
    </cfRule>
  </conditionalFormatting>
  <conditionalFormatting sqref="A1:J1048576">
    <cfRule type="cellIs" dxfId="0" priority="1" operator="equal">
      <formula>0</formula>
    </cfRule>
  </conditionalFormatting>
  <pageMargins left="0.2" right="0.21" top="0.34" bottom="0.32"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форма вставки</vt:lpstr>
      <vt:lpstr>шаблон РАСПИСКА</vt:lpstr>
      <vt:lpstr>КВИТАНЦИЯ</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2009-09-07T08:40:30Z</dcterms:modified>
</cp:coreProperties>
</file>